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0" documentId="13_ncr:1_{3A8F5B4C-CB76-4DE6-ACBF-31100A9D2AD2}" xr6:coauthVersionLast="45" xr6:coauthVersionMax="45" xr10:uidLastSave="{00000000-0000-0000-0000-000000000000}"/>
  <bookViews>
    <workbookView xWindow="-120" yWindow="-120" windowWidth="24240" windowHeight="13140" tabRatio="736" xr2:uid="{00000000-000D-0000-FFFF-FFFF00000000}"/>
  </bookViews>
  <sheets>
    <sheet name="HS dinh kem" sheetId="26" r:id="rId1"/>
    <sheet name="BS1.Tong hop" sheetId="22" r:id="rId2"/>
    <sheet name="BS2.DT thu" sheetId="40" r:id="rId3"/>
    <sheet name="BS3.DT chi " sheetId="41" r:id="rId4"/>
    <sheet name="BS4.DT chi - chi tiet" sheetId="23" r:id="rId5"/>
    <sheet name="BS5.Nhu cau tang luong" sheetId="13" r:id="rId6"/>
    <sheet name="BS6. Tiet kiem 10%" sheetId="27" r:id="rId7"/>
    <sheet name="PL1.TH so SV" sheetId="33" r:id="rId8"/>
    <sheet name="PL2.Chi tiet So SV" sheetId="32" r:id="rId9"/>
    <sheet name="PL3.DT MGHP" sheetId="42" r:id="rId10"/>
    <sheet name="PL4.MGHP-chi tiet" sheetId="35" r:id="rId11"/>
    <sheet name="pl5.Chi tiết NQ 03" sheetId="45" r:id="rId12"/>
    <sheet name="PL6.Nhu cau Sua chua 2021" sheetId="39" r:id="rId13"/>
    <sheet name=" Bang luong" sheetId="30" r:id="rId14"/>
    <sheet name="BS3. Chi tiet tong chi (2)" sheetId="37" state="hidden" r:id="rId15"/>
    <sheet name="BS6. MGHP - tong hop" sheetId="28" state="hidden" r:id="rId16"/>
    <sheet name="BS7. MGHP - chi tiet" sheetId="29" state="hidden" r:id="rId17"/>
    <sheet name="Sheet3" sheetId="44" r:id="rId18"/>
  </sheets>
  <externalReferences>
    <externalReference r:id="rId19"/>
    <externalReference r:id="rId20"/>
  </externalReferences>
  <definedNames>
    <definedName name="_xlnm._FilterDatabase" localSheetId="8" hidden="1">'PL2.Chi tiet So SV'!$A$8:$P$13</definedName>
    <definedName name="Bangluong" localSheetId="13">' Bang luong'!$B$12:$Z$311</definedName>
    <definedName name="_xlnm.Print_Area" localSheetId="12">'PL6.Nhu cau Sua chua 2021'!$A$1:$K$29</definedName>
    <definedName name="_xlnm.Print_Titles" localSheetId="1">'BS1.Tong hop'!$9:$10</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D9" i="13" l="1"/>
  <c r="C9" i="13"/>
  <c r="AO9" i="13"/>
  <c r="F9" i="13"/>
  <c r="I9" i="13"/>
  <c r="L9" i="13"/>
  <c r="AC9" i="13"/>
  <c r="P9" i="13"/>
  <c r="AA9" i="13"/>
  <c r="AH9" i="13"/>
  <c r="E33" i="42"/>
  <c r="E32" i="42"/>
  <c r="G31" i="42"/>
  <c r="F31" i="42"/>
  <c r="F21" i="42"/>
  <c r="F34" i="42"/>
  <c r="D31" i="42"/>
  <c r="C31" i="42"/>
  <c r="D26" i="42"/>
  <c r="C22" i="42"/>
  <c r="D22" i="42"/>
  <c r="E20" i="42"/>
  <c r="E19" i="42"/>
  <c r="G19" i="42"/>
  <c r="F19" i="42"/>
  <c r="D19" i="42"/>
  <c r="C19" i="42"/>
  <c r="D15" i="42"/>
  <c r="C12" i="42"/>
  <c r="D12" i="42"/>
  <c r="AB9" i="13"/>
  <c r="Z9" i="13"/>
  <c r="V9" i="13"/>
  <c r="Y9" i="13"/>
  <c r="U9" i="13"/>
  <c r="T9" i="13"/>
  <c r="E31" i="42"/>
  <c r="D21" i="42"/>
  <c r="D11" i="42"/>
  <c r="G26" i="42"/>
  <c r="E26" i="42"/>
  <c r="G15" i="42"/>
  <c r="E15" i="42"/>
  <c r="C15" i="42"/>
  <c r="C11" i="42"/>
  <c r="C26" i="42"/>
  <c r="C21" i="42"/>
  <c r="AL9" i="13"/>
  <c r="AM9" i="13"/>
  <c r="AN9" i="13"/>
  <c r="D34" i="42"/>
  <c r="C34" i="42"/>
  <c r="G22" i="42"/>
  <c r="G21" i="42"/>
  <c r="E22" i="42"/>
  <c r="E21" i="42"/>
  <c r="G12" i="42"/>
  <c r="G11" i="42"/>
  <c r="E12" i="42"/>
  <c r="E11" i="42"/>
  <c r="E34" i="42"/>
  <c r="G34" i="42"/>
  <c r="C42" i="22"/>
  <c r="F52" i="22"/>
  <c r="E52" i="22"/>
  <c r="D52" i="22"/>
  <c r="C52" i="22"/>
  <c r="F47" i="22"/>
  <c r="E47" i="22"/>
  <c r="D47" i="22"/>
  <c r="C47" i="22"/>
  <c r="F42" i="22"/>
  <c r="E42" i="22"/>
  <c r="D42" i="22"/>
  <c r="F37" i="22"/>
  <c r="E37" i="22"/>
  <c r="D37" i="22"/>
  <c r="C37" i="22"/>
  <c r="F32" i="22"/>
  <c r="F27" i="22"/>
  <c r="E27" i="22"/>
  <c r="D27" i="22"/>
  <c r="C27" i="22"/>
  <c r="J13" i="37"/>
  <c r="I13" i="37"/>
  <c r="H13" i="37"/>
  <c r="G13" i="37"/>
  <c r="H12" i="33"/>
  <c r="AA321" i="30"/>
  <c r="H11" i="33"/>
  <c r="Z145" i="30"/>
  <c r="Z47" i="30"/>
  <c r="Z294" i="30"/>
  <c r="Z171" i="30"/>
  <c r="Z316" i="30"/>
  <c r="Z315" i="30"/>
  <c r="Z290" i="30"/>
  <c r="Z298" i="30"/>
  <c r="Z295" i="30"/>
  <c r="Z279" i="30"/>
  <c r="Z267" i="30"/>
  <c r="Z293" i="30"/>
  <c r="Z238" i="30"/>
  <c r="Z210" i="30"/>
  <c r="Z205" i="30"/>
  <c r="Z218" i="30"/>
  <c r="Z147" i="30"/>
  <c r="Z177" i="30"/>
  <c r="Z136" i="30"/>
  <c r="Z104" i="30"/>
  <c r="Z134" i="30"/>
  <c r="Z102" i="30"/>
  <c r="Z17" i="30"/>
  <c r="Z42" i="30"/>
  <c r="Z262" i="30"/>
  <c r="Z222" i="30"/>
  <c r="Z234" i="30"/>
  <c r="Z214" i="30"/>
  <c r="Z257" i="30"/>
  <c r="Z181" i="30"/>
  <c r="Z153" i="30"/>
  <c r="Z90" i="30"/>
  <c r="Z38" i="30"/>
  <c r="Z270" i="30"/>
  <c r="Z309" i="30"/>
  <c r="Z291" i="30"/>
  <c r="Z311" i="30"/>
  <c r="Z277" i="30"/>
  <c r="Z274" i="30"/>
  <c r="Z278" i="30"/>
  <c r="Z271" i="30"/>
  <c r="Z282" i="30"/>
  <c r="Z203" i="30"/>
  <c r="Z242" i="30"/>
  <c r="Z235" i="30"/>
  <c r="Z261" i="30"/>
  <c r="Z173" i="30"/>
  <c r="Z193" i="30"/>
  <c r="Z190" i="30"/>
  <c r="Z186" i="30"/>
  <c r="Z174" i="30"/>
  <c r="Z169" i="30"/>
  <c r="Z149" i="30"/>
  <c r="Z194" i="30"/>
  <c r="Z185" i="30"/>
  <c r="Z178" i="30"/>
  <c r="Z161" i="30"/>
  <c r="Z120" i="30"/>
  <c r="Z94" i="30"/>
  <c r="Z75" i="30"/>
  <c r="Z74" i="30"/>
  <c r="Z130" i="30"/>
  <c r="Z91" i="30"/>
  <c r="Z82" i="30"/>
  <c r="Z79" i="30"/>
  <c r="Z118" i="30"/>
  <c r="Z116" i="30"/>
  <c r="Z87" i="30"/>
  <c r="Z71" i="30"/>
  <c r="Z55" i="30"/>
  <c r="Z39" i="30"/>
  <c r="Z23" i="30"/>
  <c r="Z69" i="30"/>
  <c r="Z66" i="30"/>
  <c r="Z37" i="30"/>
  <c r="Z34" i="30"/>
  <c r="Z67" i="30"/>
  <c r="Z51" i="30"/>
  <c r="Z35" i="30"/>
  <c r="Z58" i="30"/>
  <c r="Z26" i="30"/>
  <c r="Z308" i="30"/>
  <c r="Z306" i="30"/>
  <c r="Z286" i="30"/>
  <c r="Z301" i="30"/>
  <c r="Z313" i="30"/>
  <c r="Z283" i="30"/>
  <c r="Z258" i="30"/>
  <c r="Z266" i="30"/>
  <c r="Z259" i="30"/>
  <c r="Z275" i="30"/>
  <c r="Z255" i="30"/>
  <c r="Z252" i="30"/>
  <c r="Z249" i="30"/>
  <c r="Z247" i="30"/>
  <c r="Z243" i="30"/>
  <c r="Z230" i="30"/>
  <c r="Z225" i="30"/>
  <c r="Z219" i="30"/>
  <c r="Z215" i="30"/>
  <c r="Z253" i="30"/>
  <c r="Z248" i="30"/>
  <c r="Z241" i="30"/>
  <c r="Z226" i="30"/>
  <c r="Z239" i="30"/>
  <c r="Z232" i="30"/>
  <c r="Z227" i="30"/>
  <c r="Z223" i="30"/>
  <c r="Z217" i="30"/>
  <c r="Z211" i="30"/>
  <c r="Z206" i="30"/>
  <c r="Z201" i="30"/>
  <c r="Z269" i="30"/>
  <c r="Z246" i="30"/>
  <c r="Z199" i="30"/>
  <c r="Z192" i="30"/>
  <c r="Z189" i="30"/>
  <c r="Z165" i="30"/>
  <c r="Z159" i="30"/>
  <c r="Z163" i="30"/>
  <c r="Z197" i="30"/>
  <c r="Z167" i="30"/>
  <c r="Z157" i="30"/>
  <c r="Z142" i="30"/>
  <c r="Z198" i="30"/>
  <c r="Z182" i="30"/>
  <c r="Z155" i="30"/>
  <c r="Z126" i="30"/>
  <c r="Z110" i="30"/>
  <c r="Z81" i="30"/>
  <c r="Z78" i="30"/>
  <c r="Z140" i="30"/>
  <c r="Z124" i="30"/>
  <c r="Z108" i="30"/>
  <c r="Z98" i="30"/>
  <c r="Z151" i="30"/>
  <c r="Z128" i="30"/>
  <c r="Z112" i="30"/>
  <c r="Z96" i="30"/>
  <c r="Z89" i="30"/>
  <c r="Z86" i="30"/>
  <c r="Z138" i="30"/>
  <c r="Z132" i="30"/>
  <c r="Z122" i="30"/>
  <c r="Z106" i="30"/>
  <c r="Z100" i="30"/>
  <c r="Z83" i="30"/>
  <c r="Z62" i="30"/>
  <c r="Z59" i="30"/>
  <c r="Z46" i="30"/>
  <c r="Z43" i="30"/>
  <c r="Z30" i="30"/>
  <c r="Z27" i="30"/>
  <c r="Z14" i="30"/>
  <c r="Z53" i="30"/>
  <c r="Z50" i="30"/>
  <c r="Z18" i="30"/>
  <c r="Z70" i="30"/>
  <c r="Z63" i="30"/>
  <c r="Z54" i="30"/>
  <c r="Z31" i="30"/>
  <c r="Z22" i="30"/>
  <c r="Z19" i="30"/>
  <c r="Z15" i="30"/>
  <c r="Z61" i="30"/>
  <c r="Z45" i="30"/>
  <c r="Q15" i="29"/>
  <c r="R15" i="29"/>
  <c r="Q14" i="29"/>
  <c r="M14" i="29"/>
  <c r="R14" i="29"/>
  <c r="Q13" i="29"/>
  <c r="M13" i="29"/>
  <c r="R13" i="29"/>
  <c r="Q12" i="29"/>
  <c r="M12" i="29"/>
  <c r="Q11" i="29"/>
  <c r="M11" i="29"/>
  <c r="R11" i="29"/>
  <c r="Q10" i="29"/>
  <c r="M10" i="29"/>
  <c r="R10" i="29"/>
  <c r="Q9" i="29"/>
  <c r="M9" i="29"/>
  <c r="R9" i="29"/>
  <c r="Q8" i="29"/>
  <c r="M8" i="29"/>
  <c r="R8" i="29"/>
  <c r="R12" i="29"/>
  <c r="Z99" i="30"/>
  <c r="Z158" i="30"/>
  <c r="Z302" i="30"/>
  <c r="Z184" i="30"/>
  <c r="Z114" i="30"/>
  <c r="Z303" i="30"/>
  <c r="Z125" i="30"/>
  <c r="Z68" i="30"/>
  <c r="Z162" i="30"/>
  <c r="Z123" i="30"/>
  <c r="Z28" i="30"/>
  <c r="Z200" i="30"/>
  <c r="Z92" i="30"/>
  <c r="Z127" i="30"/>
  <c r="Z133" i="30"/>
  <c r="Z196" i="30"/>
  <c r="Z164" i="30"/>
  <c r="Z152" i="30"/>
  <c r="Z272" i="30"/>
  <c r="Z60" i="30"/>
  <c r="Z80" i="30"/>
  <c r="Z113" i="30"/>
  <c r="Z202" i="30"/>
  <c r="Z32" i="30"/>
  <c r="Z95" i="30"/>
  <c r="Z121" i="30"/>
  <c r="Z141" i="30"/>
  <c r="Z191" i="30"/>
  <c r="Z289" i="30"/>
  <c r="Z288" i="30"/>
  <c r="Z221" i="30"/>
  <c r="Z292" i="30"/>
  <c r="Z105" i="30"/>
  <c r="Z101" i="30"/>
  <c r="Z143" i="30"/>
  <c r="Z305" i="30"/>
  <c r="Z150" i="30"/>
  <c r="Z88" i="30"/>
  <c r="Z97" i="30"/>
  <c r="Z212" i="30"/>
  <c r="Z254" i="30"/>
  <c r="Z135" i="30"/>
  <c r="Z146" i="30"/>
  <c r="Z231" i="30"/>
  <c r="Z137" i="30"/>
  <c r="Z180" i="30"/>
  <c r="Z204" i="30"/>
  <c r="Z256" i="30"/>
  <c r="Z285" i="30"/>
  <c r="Z21" i="30"/>
  <c r="Z56" i="30"/>
  <c r="Z76" i="30"/>
  <c r="Z237" i="30"/>
  <c r="Z263" i="30"/>
  <c r="Z250" i="30"/>
  <c r="Z216" i="30"/>
  <c r="Z264" i="30"/>
  <c r="Z299" i="30"/>
  <c r="Z64" i="30"/>
  <c r="Z188" i="30"/>
  <c r="Z111" i="30"/>
  <c r="Z84" i="30"/>
  <c r="Z139" i="30"/>
  <c r="Z154" i="30"/>
  <c r="Z209" i="30"/>
  <c r="Z170" i="30"/>
  <c r="Z179" i="30"/>
  <c r="Z233" i="30"/>
  <c r="Z40" i="30"/>
  <c r="Z129" i="30"/>
  <c r="Z115" i="30"/>
  <c r="Z224" i="30"/>
  <c r="Z240" i="30"/>
  <c r="Z307" i="30"/>
  <c r="Z300" i="30"/>
  <c r="Z33" i="30"/>
  <c r="Z49" i="30"/>
  <c r="Z208" i="30"/>
  <c r="Z317" i="30"/>
  <c r="Z319" i="30"/>
  <c r="Z25" i="30"/>
  <c r="Z57" i="30"/>
  <c r="Z72" i="30"/>
  <c r="Z29" i="30"/>
  <c r="Z260" i="30"/>
  <c r="Z273" i="30"/>
  <c r="Z24" i="30"/>
  <c r="Z48" i="30"/>
  <c r="Z117" i="30"/>
  <c r="Z183" i="30"/>
  <c r="Z187" i="30"/>
  <c r="Z166" i="30"/>
  <c r="Z220" i="30"/>
  <c r="Z44" i="30"/>
  <c r="Z131" i="30"/>
  <c r="Z160" i="30"/>
  <c r="Z195" i="30"/>
  <c r="Z228" i="30"/>
  <c r="Z268" i="30"/>
  <c r="Z284" i="30"/>
  <c r="Z297" i="30"/>
  <c r="Z16" i="30"/>
  <c r="Z172" i="30"/>
  <c r="Z109" i="30"/>
  <c r="Z107" i="30"/>
  <c r="Z148" i="30"/>
  <c r="Z175" i="30"/>
  <c r="Z245" i="30"/>
  <c r="Z251" i="30"/>
  <c r="Z281" i="30"/>
  <c r="Z236" i="30"/>
  <c r="Z287" i="30"/>
  <c r="Z314" i="30"/>
  <c r="Z20" i="30"/>
  <c r="Z36" i="30"/>
  <c r="Z52" i="30"/>
  <c r="Z73" i="30"/>
  <c r="Z156" i="30"/>
  <c r="Z207" i="30"/>
  <c r="Z144" i="30"/>
  <c r="Z168" i="30"/>
  <c r="Z244" i="30"/>
  <c r="Z276" i="30"/>
  <c r="Z280" i="30"/>
  <c r="Z318" i="30"/>
  <c r="Z304" i="30"/>
  <c r="Z296" i="30"/>
  <c r="Z65" i="30"/>
  <c r="Z77" i="30"/>
  <c r="Z93" i="30"/>
  <c r="Z103" i="30"/>
  <c r="Z119" i="30"/>
  <c r="Z213" i="30"/>
  <c r="Z310" i="30"/>
  <c r="Z41" i="30"/>
  <c r="Z13" i="30"/>
  <c r="Z85" i="30"/>
  <c r="Z265" i="30"/>
  <c r="Z176" i="30"/>
  <c r="Z229" i="30"/>
  <c r="Z312" i="30"/>
  <c r="F37" i="27"/>
  <c r="E9" i="27"/>
  <c r="D9" i="27"/>
  <c r="D37" i="27"/>
  <c r="F38" i="27"/>
  <c r="D38" i="27"/>
  <c r="C10" i="13"/>
  <c r="AO10" i="13"/>
  <c r="F10" i="13"/>
  <c r="I10" i="13"/>
  <c r="L10" i="13"/>
  <c r="AD10" i="13"/>
  <c r="P10" i="13"/>
  <c r="AA10" i="13"/>
  <c r="AH10" i="13"/>
  <c r="C11" i="13"/>
  <c r="AO11" i="13"/>
  <c r="F11" i="13"/>
  <c r="I11" i="13"/>
  <c r="L11" i="13"/>
  <c r="AD11" i="13"/>
  <c r="P11" i="13"/>
  <c r="AA11" i="13"/>
  <c r="AH11" i="13"/>
  <c r="C12" i="13"/>
  <c r="AO12" i="13"/>
  <c r="F12" i="13"/>
  <c r="I12" i="13"/>
  <c r="L12" i="13"/>
  <c r="AD12" i="13"/>
  <c r="P12" i="13"/>
  <c r="AA12" i="13"/>
  <c r="AH12" i="13"/>
  <c r="C13" i="13"/>
  <c r="AO13" i="13"/>
  <c r="F13" i="13"/>
  <c r="I13" i="13"/>
  <c r="L13" i="13"/>
  <c r="AD13" i="13"/>
  <c r="P13" i="13"/>
  <c r="AA13" i="13"/>
  <c r="AH13" i="13"/>
  <c r="C14" i="13"/>
  <c r="AO14" i="13"/>
  <c r="F14" i="13"/>
  <c r="I14" i="13"/>
  <c r="L14" i="13"/>
  <c r="AD14" i="13"/>
  <c r="P14" i="13"/>
  <c r="AA14" i="13"/>
  <c r="AH14" i="13"/>
  <c r="C15" i="13"/>
  <c r="AO15" i="13"/>
  <c r="F15" i="13"/>
  <c r="I15" i="13"/>
  <c r="L15" i="13"/>
  <c r="AD15" i="13"/>
  <c r="P15" i="13"/>
  <c r="AA15" i="13"/>
  <c r="AH15" i="13"/>
  <c r="C16" i="13"/>
  <c r="AO16" i="13"/>
  <c r="F16" i="13"/>
  <c r="I16" i="13"/>
  <c r="L16" i="13"/>
  <c r="AD16" i="13"/>
  <c r="P16" i="13"/>
  <c r="AA16" i="13"/>
  <c r="AH16" i="13"/>
  <c r="AC10" i="13"/>
  <c r="AC15" i="13"/>
  <c r="AC16" i="13"/>
  <c r="AC12" i="13"/>
  <c r="V16" i="13"/>
  <c r="Y16" i="13"/>
  <c r="U16" i="13"/>
  <c r="AC13" i="13"/>
  <c r="V13" i="13"/>
  <c r="Y13" i="13"/>
  <c r="U13" i="13"/>
  <c r="V12" i="13"/>
  <c r="Y12" i="13"/>
  <c r="U12" i="13"/>
  <c r="AC11" i="13"/>
  <c r="V15" i="13"/>
  <c r="Y15" i="13"/>
  <c r="U15" i="13"/>
  <c r="V11" i="13"/>
  <c r="Y11" i="13"/>
  <c r="U11" i="13"/>
  <c r="AC14" i="13"/>
  <c r="V14" i="13"/>
  <c r="Y14" i="13"/>
  <c r="U14" i="13"/>
  <c r="V10" i="13"/>
  <c r="Y10" i="13"/>
  <c r="U10" i="13"/>
  <c r="AB13" i="13"/>
  <c r="Z13" i="13"/>
  <c r="AB16" i="13"/>
  <c r="Z16" i="13"/>
  <c r="AB12" i="13"/>
  <c r="Z12" i="13"/>
  <c r="AB15" i="13"/>
  <c r="Z15" i="13"/>
  <c r="AB11" i="13"/>
  <c r="Z11" i="13"/>
  <c r="AB14" i="13"/>
  <c r="Z14" i="13"/>
  <c r="AB10" i="13"/>
  <c r="Z10" i="13"/>
  <c r="T14" i="13"/>
  <c r="T10" i="13"/>
  <c r="T15" i="13"/>
  <c r="T12" i="13"/>
  <c r="T16" i="13"/>
  <c r="T13" i="13"/>
  <c r="Z12" i="30"/>
  <c r="Z321" i="30"/>
  <c r="B322" i="30"/>
  <c r="T11"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9" authorId="0" shapeId="0" xr:uid="{00000000-0006-0000-0100-000001000000}">
      <text>
        <r>
          <rPr>
            <b/>
            <sz val="9"/>
            <color indexed="81"/>
            <rFont val="Tahoma"/>
            <family val="2"/>
          </rPr>
          <t xml:space="preserve">Author:
</t>
        </r>
      </text>
    </comment>
    <comment ref="B11" authorId="0" shapeId="0" xr:uid="{00000000-0006-0000-0100-000002000000}">
      <text>
        <r>
          <rPr>
            <b/>
            <sz val="9"/>
            <color indexed="81"/>
            <rFont val="Tahoma"/>
            <family val="2"/>
          </rPr>
          <t xml:space="preserve">Author:
</t>
        </r>
      </text>
    </comment>
    <comment ref="B54" authorId="0" shapeId="0" xr:uid="{00000000-0006-0000-0100-000003000000}">
      <text>
        <r>
          <rPr>
            <b/>
            <sz val="9"/>
            <color indexed="81"/>
            <rFont val="Tahoma"/>
            <family val="2"/>
          </rPr>
          <t>Author:</t>
        </r>
        <r>
          <rPr>
            <sz val="9"/>
            <color indexed="81"/>
            <rFont val="Tahoma"/>
            <family val="2"/>
          </rPr>
          <t xml:space="preserve">
Ghi theo Thuật ngữ biểu 12.1, TT 342/2016/TT-BTC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2" authorId="0" shapeId="0" xr:uid="{00000000-0006-0000-0300-000001000000}">
      <text>
        <r>
          <rPr>
            <b/>
            <sz val="9"/>
            <color indexed="81"/>
            <rFont val="Tahoma"/>
            <family val="2"/>
          </rPr>
          <t xml:space="preserve">Author:
</t>
        </r>
      </text>
    </comment>
    <comment ref="B28" authorId="0" shapeId="0" xr:uid="{00000000-0006-0000-0300-000002000000}">
      <text>
        <r>
          <rPr>
            <b/>
            <sz val="9"/>
            <color indexed="81"/>
            <rFont val="Tahoma"/>
            <family val="2"/>
          </rPr>
          <t xml:space="preserve">Author:
Ngân sách: </t>
        </r>
        <r>
          <rPr>
            <sz val="9"/>
            <color indexed="81"/>
            <rFont val="Tahoma"/>
            <family val="2"/>
          </rPr>
          <t xml:space="preserve">các năm trước là số liệu 10% giao CCTL, </t>
        </r>
        <r>
          <rPr>
            <b/>
            <sz val="9"/>
            <color indexed="81"/>
            <rFont val="Tahoma"/>
            <family val="2"/>
          </rPr>
          <t>năm DT 2021:</t>
        </r>
        <r>
          <rPr>
            <sz val="9"/>
            <color indexed="81"/>
            <rFont val="Tahoma"/>
            <family val="2"/>
          </rPr>
          <t xml:space="preserve"> ko điển số này, và thực hiện phân bổ KP CCTL các năm trước vào dữ liệu chi hoạt động
</t>
        </r>
        <r>
          <rPr>
            <b/>
            <sz val="9"/>
            <color indexed="81"/>
            <rFont val="Tahoma"/>
            <family val="2"/>
          </rPr>
          <t>Học phí:</t>
        </r>
        <r>
          <rPr>
            <sz val="9"/>
            <color indexed="81"/>
            <rFont val="Tahoma"/>
            <family val="2"/>
          </rPr>
          <t xml:space="preserve"> 40% nguồn thu học phí.
Thu dịch vụ, thu khác: 40% chênh lệch thu -chi của đơn vị </t>
        </r>
      </text>
    </comment>
    <comment ref="P28" authorId="0" shapeId="0" xr:uid="{00000000-0006-0000-0300-000003000000}">
      <text>
        <r>
          <rPr>
            <b/>
            <sz val="9"/>
            <color indexed="81"/>
            <rFont val="Tahoma"/>
            <family val="2"/>
          </rPr>
          <t>Author:</t>
        </r>
        <r>
          <rPr>
            <sz val="9"/>
            <color indexed="81"/>
            <rFont val="Tahoma"/>
            <family val="2"/>
          </rPr>
          <t xml:space="preserve">
Ko điền số 
Dữ liệu này được giao trong năm 2021, sau khi phân bổ kinh phí, dữ liệu này lúc lập dự toán được phân bổ cho các nội dung chi hoạt động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9" authorId="0" shapeId="0" xr:uid="{00000000-0006-0000-0400-000001000000}">
      <text>
        <r>
          <rPr>
            <b/>
            <sz val="9"/>
            <color indexed="81"/>
            <rFont val="Tahoma"/>
            <family val="2"/>
          </rPr>
          <t xml:space="preserve">Author: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C5" authorId="0" shapeId="0" xr:uid="{00000000-0006-0000-0500-000001000000}">
      <text>
        <r>
          <rPr>
            <b/>
            <sz val="8"/>
            <color indexed="81"/>
            <rFont val="Tahoma"/>
            <family val="2"/>
          </rPr>
          <t>Author:</t>
        </r>
        <r>
          <rPr>
            <sz val="8"/>
            <color indexed="81"/>
            <rFont val="Tahoma"/>
            <family val="2"/>
          </rPr>
          <t xml:space="preserve">
Chỉ tính biên chế, không bao gồm hợp đồng theo NĐ 204 và hợp đồng theo NĐ 68</t>
        </r>
      </text>
    </comment>
    <comment ref="AD5" authorId="0" shapeId="0" xr:uid="{00000000-0006-0000-0500-000002000000}">
      <text>
        <r>
          <rPr>
            <b/>
            <sz val="8"/>
            <color indexed="81"/>
            <rFont val="Tahoma"/>
            <family val="2"/>
          </rPr>
          <t>Author:</t>
        </r>
        <r>
          <rPr>
            <sz val="8"/>
            <color indexed="81"/>
            <rFont val="Tahoma"/>
            <family val="2"/>
          </rPr>
          <t xml:space="preserve">
Lập DT trên chỉ tiêu kế hoạch</t>
        </r>
      </text>
    </comment>
    <comment ref="I6" authorId="0" shapeId="0" xr:uid="{00000000-0006-0000-0500-000003000000}">
      <text>
        <r>
          <rPr>
            <b/>
            <sz val="8"/>
            <color indexed="81"/>
            <rFont val="Tahoma"/>
            <family val="2"/>
          </rPr>
          <t>Author:</t>
        </r>
        <r>
          <rPr>
            <sz val="8"/>
            <color indexed="81"/>
            <rFont val="Tahoma"/>
            <family val="2"/>
          </rPr>
          <t xml:space="preserve">
 = số có mặt thực tế trong chỉ tiêu được giao (trường hợp có mặt vượt chỉ tiêu giao, tính theo số chỉ tiêu giao)</t>
        </r>
      </text>
    </comment>
    <comment ref="G7" authorId="0" shapeId="0" xr:uid="{00000000-0006-0000-0500-000004000000}">
      <text>
        <r>
          <rPr>
            <b/>
            <sz val="8"/>
            <color indexed="81"/>
            <rFont val="Tahoma"/>
            <family val="2"/>
          </rPr>
          <t>Author:</t>
        </r>
        <r>
          <rPr>
            <sz val="8"/>
            <color indexed="81"/>
            <rFont val="Tahoma"/>
            <family val="2"/>
          </rPr>
          <t xml:space="preserve">
không tính hợp đồng trường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9" authorId="0" shapeId="0" xr:uid="{3FE7A808-2444-4F63-B031-317C2F834AF9}">
      <text>
        <r>
          <rPr>
            <b/>
            <sz val="9"/>
            <color indexed="81"/>
            <rFont val="Tahoma"/>
            <family val="2"/>
          </rPr>
          <t>Author:</t>
        </r>
        <r>
          <rPr>
            <sz val="9"/>
            <color indexed="81"/>
            <rFont val="Tahoma"/>
            <family val="2"/>
          </rPr>
          <t xml:space="preserve">
Điền dòng tổng này giúp e, để lấy dữ liệu BS5. Cột số 30</t>
        </r>
      </text>
    </comment>
    <comment ref="D12" authorId="0" shapeId="0" xr:uid="{54CA5B97-3CAC-431E-B167-0961EF1C7C98}">
      <text>
        <r>
          <rPr>
            <b/>
            <sz val="9"/>
            <color indexed="81"/>
            <rFont val="Tahoma"/>
            <family val="2"/>
          </rPr>
          <t>Author:</t>
        </r>
        <r>
          <rPr>
            <sz val="9"/>
            <color indexed="81"/>
            <rFont val="Tahoma"/>
            <family val="2"/>
          </rPr>
          <t xml:space="preserve">
Điền dòng tổng này giúp e, để lấy dữ liệu BS5. Cột số 30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11" authorId="0" shapeId="0" xr:uid="{00000000-0006-0000-0E00-000001000000}">
      <text>
        <r>
          <rPr>
            <b/>
            <sz val="8"/>
            <color indexed="81"/>
            <rFont val="Tahoma"/>
            <family val="2"/>
          </rPr>
          <t>Author:</t>
        </r>
        <r>
          <rPr>
            <sz val="8"/>
            <color indexed="81"/>
            <rFont val="Tahoma"/>
            <family val="2"/>
          </rPr>
          <t xml:space="preserve">
Chi HĐTX gồm 2 phần 1.Chi thường xuyên 
2. Chi không thừơng xuyên 
</t>
        </r>
      </text>
    </comment>
    <comment ref="Q11" authorId="0" shapeId="0" xr:uid="{00000000-0006-0000-0E00-000002000000}">
      <text>
        <r>
          <rPr>
            <b/>
            <sz val="8"/>
            <color indexed="81"/>
            <rFont val="Tahoma"/>
            <family val="2"/>
          </rPr>
          <t>Author:</t>
        </r>
        <r>
          <rPr>
            <sz val="8"/>
            <color indexed="81"/>
            <rFont val="Tahoma"/>
            <family val="2"/>
          </rPr>
          <t xml:space="preserve">
Số liệu II, biểu số 2. DT thu chi</t>
        </r>
      </text>
    </comment>
    <comment ref="T11" authorId="0" shapeId="0" xr:uid="{00000000-0006-0000-0E00-000003000000}">
      <text>
        <r>
          <rPr>
            <b/>
            <sz val="8"/>
            <color indexed="81"/>
            <rFont val="Tahoma"/>
            <family val="2"/>
          </rPr>
          <t>Author:</t>
        </r>
        <r>
          <rPr>
            <sz val="8"/>
            <color indexed="81"/>
            <rFont val="Tahoma"/>
            <family val="2"/>
          </rPr>
          <t xml:space="preserve">
Dòng 1b, BS2. DT thu chi</t>
        </r>
      </text>
    </comment>
    <comment ref="U11" authorId="0" shapeId="0" xr:uid="{00000000-0006-0000-0E00-000004000000}">
      <text>
        <r>
          <rPr>
            <b/>
            <sz val="8"/>
            <color indexed="81"/>
            <rFont val="Tahoma"/>
            <family val="2"/>
          </rPr>
          <t>Author:</t>
        </r>
        <r>
          <rPr>
            <sz val="8"/>
            <color indexed="81"/>
            <rFont val="Tahoma"/>
            <family val="2"/>
          </rPr>
          <t xml:space="preserve">
Tổng dòng 2.3.b+ 3.3.b BS2. DT thu chi</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5" authorId="0" shapeId="0" xr:uid="{00000000-0006-0000-1000-000001000000}">
      <text>
        <r>
          <rPr>
            <b/>
            <sz val="8"/>
            <color indexed="81"/>
            <rFont val="Tahoma"/>
            <family val="2"/>
          </rPr>
          <t>Author:</t>
        </r>
        <r>
          <rPr>
            <sz val="8"/>
            <color indexed="81"/>
            <rFont val="Tahoma"/>
            <family val="2"/>
          </rPr>
          <t xml:space="preserve">
Ghi theo nhóm của Thông tư số 09/2016/TTLT-BGDĐT-BTC-BLĐTBXH</t>
        </r>
      </text>
    </comment>
  </commentList>
</comments>
</file>

<file path=xl/sharedStrings.xml><?xml version="1.0" encoding="utf-8"?>
<sst xmlns="http://schemas.openxmlformats.org/spreadsheetml/2006/main" count="940" uniqueCount="637">
  <si>
    <t>ỦY BAN NHÂN DÂN</t>
  </si>
  <si>
    <t>THÀNH PHỐ HỒ CHÍ MINH</t>
  </si>
  <si>
    <t>SỞ GIÁO DỤC VÀ ĐÀO TẠO</t>
  </si>
  <si>
    <t>Stt</t>
  </si>
  <si>
    <t xml:space="preserve">Nội dung </t>
  </si>
  <si>
    <t xml:space="preserve">Không thường xuyên </t>
  </si>
  <si>
    <t>Đvt: 1.000 đ</t>
  </si>
  <si>
    <t>Nội dung</t>
  </si>
  <si>
    <t xml:space="preserve">Tổng </t>
  </si>
  <si>
    <t>I</t>
  </si>
  <si>
    <t>Chỉ tiêu cơ bản</t>
  </si>
  <si>
    <t>Biên chế</t>
  </si>
  <si>
    <t xml:space="preserve"> - HSL ngạch, bậc, chức vụ bình quân</t>
  </si>
  <si>
    <t xml:space="preserve">Số học sinh </t>
  </si>
  <si>
    <t xml:space="preserve"> - Ra trường</t>
  </si>
  <si>
    <t xml:space="preserve"> - Dự kiến tuyển mới</t>
  </si>
  <si>
    <t xml:space="preserve"> - Số học sinh Bình quân </t>
  </si>
  <si>
    <t>II</t>
  </si>
  <si>
    <t>Thu khác</t>
  </si>
  <si>
    <t xml:space="preserve">Thu hoạt động dịch vụ </t>
  </si>
  <si>
    <t>III</t>
  </si>
  <si>
    <t>IV</t>
  </si>
  <si>
    <t>Đơn vị</t>
  </si>
  <si>
    <t xml:space="preserve">Biên chế </t>
  </si>
  <si>
    <t>Hệ số lương</t>
  </si>
  <si>
    <t>Hệ số phụ cấp chức vụ</t>
  </si>
  <si>
    <t>hệ số PCTN vượt khung</t>
  </si>
  <si>
    <t>Quỹ tiền lương cấp bậc, chức vụ, thâm niên vượt khung</t>
  </si>
  <si>
    <t xml:space="preserve">Phụ cấp ưu đãi </t>
  </si>
  <si>
    <t xml:space="preserve">Phụ cấp thâm  niên nhà giáo </t>
  </si>
  <si>
    <t xml:space="preserve">Các khoản đóng góp </t>
  </si>
  <si>
    <t>Ghi chú</t>
  </si>
  <si>
    <t>* Cao đẳng (kể cả liên thông CĐ)</t>
  </si>
  <si>
    <t xml:space="preserve">* Trung cấp </t>
  </si>
  <si>
    <t xml:space="preserve">NSNN cấp </t>
  </si>
  <si>
    <t>Số biên chế tính toán giao kinh phí chi con người năm 2020</t>
  </si>
  <si>
    <t xml:space="preserve">Học phí </t>
  </si>
  <si>
    <t xml:space="preserve"> * Đại học </t>
  </si>
  <si>
    <t>CC,Viên chức</t>
  </si>
  <si>
    <t>HĐ 68</t>
  </si>
  <si>
    <t>Chi con người - biên chế (12 tháng - MLCS: 1.490.000 đ)</t>
  </si>
  <si>
    <t xml:space="preserve">Công chức, viên chức </t>
  </si>
  <si>
    <t>Hợp đồng 68</t>
  </si>
  <si>
    <t>Tổng</t>
  </si>
  <si>
    <t>Nhu cầu thực hiện NQ 03
(CC, VC không bao gồm HĐ 68)</t>
  </si>
  <si>
    <t>Hệ số PCTN vượt khung</t>
  </si>
  <si>
    <t>DT Kinh phí thi đua, khen thưởng 2020</t>
  </si>
  <si>
    <t>Nhu cầu tăng lương cơ sở từ 1.210.000đ lên 1.490.000đ
(Công chức, viên chức không bao gồm hợp đồng 68)</t>
  </si>
  <si>
    <t xml:space="preserve">Tổng chi 
con người </t>
  </si>
  <si>
    <t xml:space="preserve">Các khoản
 đóng góp </t>
  </si>
  <si>
    <t xml:space="preserve">Tổng hệ số lương biên chế </t>
  </si>
  <si>
    <t>Tổng hệ số lương  hợp đồng 68</t>
  </si>
  <si>
    <t>Đvt: triệu đồng</t>
  </si>
  <si>
    <t>DỰ TOÁN CHI CON NGƯỜI - NHU CẦU TĂNG LƯƠNG NĂM 2020</t>
  </si>
  <si>
    <t>3=4+5</t>
  </si>
  <si>
    <t>6=7+8</t>
  </si>
  <si>
    <t>9=10+11</t>
  </si>
  <si>
    <t>12=13+14+15</t>
  </si>
  <si>
    <t>16=17+18+19</t>
  </si>
  <si>
    <t>20=21+26</t>
  </si>
  <si>
    <t>22=10*12*1,49*12th</t>
  </si>
  <si>
    <t>25=(22+24)*23,5%</t>
  </si>
  <si>
    <t>27=11*16*1,49*12th</t>
  </si>
  <si>
    <t>28=27*23,5%</t>
  </si>
  <si>
    <t>29=10*12*280ngđ*12th</t>
  </si>
  <si>
    <t>32=33+34</t>
  </si>
  <si>
    <t>Loại 070-Khoản 081</t>
  </si>
  <si>
    <t xml:space="preserve">Trường Đại học Sài Gòn </t>
  </si>
  <si>
    <t xml:space="preserve"> - Trường Đại học Sài Gòn </t>
  </si>
  <si>
    <t xml:space="preserve"> - Trường Trung học Thực Hành Sài Gòn </t>
  </si>
  <si>
    <t>Trường Đại học Y khoa Phạm Ngọc Thạch</t>
  </si>
  <si>
    <t>Học Viện Cán bộ Thành phố</t>
  </si>
  <si>
    <t>26=27+28</t>
  </si>
  <si>
    <t xml:space="preserve">  + Công chức, viên chức </t>
  </si>
  <si>
    <t xml:space="preserve"> + Hợp đồng NĐ 68</t>
  </si>
  <si>
    <t xml:space="preserve"> - Có mặt thời điểm 31/5/2019</t>
  </si>
  <si>
    <t xml:space="preserve"> * THPT</t>
  </si>
  <si>
    <t xml:space="preserve"> * THCS</t>
  </si>
  <si>
    <t xml:space="preserve"> * Tiểu học </t>
  </si>
  <si>
    <t xml:space="preserve"> * Trong đó: sinh viên sư phạm</t>
  </si>
  <si>
    <t>Chi thu nhập tăng thêm theo NQ 03</t>
  </si>
  <si>
    <t xml:space="preserve">Nguồn cải cách tiền lương </t>
  </si>
  <si>
    <t xml:space="preserve"> - Nhu cầu thực hiện tăng lương</t>
  </si>
  <si>
    <t xml:space="preserve"> - Nguồn cải cách tiền lương của đơn vị</t>
  </si>
  <si>
    <t xml:space="preserve"> + Thực hiện tăng lương theo NĐ 38/2019/NĐ-CP (từ 1.210.000 đ - 1.490.000 đ)</t>
  </si>
  <si>
    <t xml:space="preserve"> + Nhu cầu thực hiện NQ 03</t>
  </si>
  <si>
    <t xml:space="preserve"> + Nhu cầu thực hiện chính sách tinh giản biên chế </t>
  </si>
  <si>
    <t>Thực hiện năm 2018</t>
  </si>
  <si>
    <t>Ước thực hiện năm 2019</t>
  </si>
  <si>
    <t>Dự toán năm 2020</t>
  </si>
  <si>
    <t xml:space="preserve"> - Có mặt Tháng 9</t>
  </si>
  <si>
    <t xml:space="preserve">THÀNH PHỐ HỒ CHÍ MINH </t>
  </si>
  <si>
    <t xml:space="preserve">Ghi chú </t>
  </si>
  <si>
    <t xml:space="preserve">CỘNG HOÀ XÃ HỘI CHỦ NGHĨA VIỆT NAM </t>
  </si>
  <si>
    <t xml:space="preserve">Độc lập - Tự do - Hạnh phúc </t>
  </si>
  <si>
    <t>MỤC</t>
  </si>
  <si>
    <t>TIỂU MỤC</t>
  </si>
  <si>
    <t>NỘI DUNG CHI</t>
  </si>
  <si>
    <t>Thuyết minh dự toán chi tiết 
(cột này bắt buộc có thông tin)</t>
  </si>
  <si>
    <t xml:space="preserve">Tổng số </t>
  </si>
  <si>
    <t>Ngân sách Nhà nước</t>
  </si>
  <si>
    <t>Nguồn khác</t>
  </si>
  <si>
    <r>
      <t xml:space="preserve">Nguồn khác
</t>
    </r>
    <r>
      <rPr>
        <b/>
        <sz val="12"/>
        <color indexed="10"/>
        <rFont val="Times New Roman"/>
        <family val="1"/>
      </rPr>
      <t>(bổ sung nguồn)
(2.3b +3.3b - biểu số 2)</t>
    </r>
  </si>
  <si>
    <t xml:space="preserve">I. Chi hoạt động thường xuyên </t>
  </si>
  <si>
    <t>LƯƠNG</t>
  </si>
  <si>
    <t>Lương ngạch, bậc theo quỹ lương được duyệt</t>
  </si>
  <si>
    <t>Lương tập sự, công chức dự bị</t>
  </si>
  <si>
    <t xml:space="preserve"> Lương hợp đồng dài hạn</t>
  </si>
  <si>
    <t>Lương cán bộ công nhân viên dôi ra ngoài biên chế</t>
  </si>
  <si>
    <t>Lương khác</t>
  </si>
  <si>
    <t>TIỀN CÔNG TRẢ CHO LAO ĐỘNG THƯỜNG XUYÊN THEO HỢP ĐỒNG</t>
  </si>
  <si>
    <t>Tiền công trả cho lao động thường xuyên theo hợp đồng</t>
  </si>
  <si>
    <t>Khác</t>
  </si>
  <si>
    <t>PHỤ CẤP LƯƠNG</t>
  </si>
  <si>
    <t>Phụ cấp chức vụ</t>
  </si>
  <si>
    <t>Phụ cấp khu vực</t>
  </si>
  <si>
    <t>Phụ cấp thu hút</t>
  </si>
  <si>
    <t>Phụ cấp đắt đỏ</t>
  </si>
  <si>
    <t>Phụ cấp làm đêm</t>
  </si>
  <si>
    <t>Phụ cấp thêm giờ</t>
  </si>
  <si>
    <t>Phụ cấp độc hại, nguy hiểm</t>
  </si>
  <si>
    <t>Phụ cấp lưu động</t>
  </si>
  <si>
    <t>Phụ cấp đại biểu quốc hội, đại biểu hội đồng Nhân dân</t>
  </si>
  <si>
    <t>Phụ cấp ưu đãi nghề</t>
  </si>
  <si>
    <t>Phụ cấp trách nhiệm theo nghề, theo công việc</t>
  </si>
  <si>
    <t>Phụ cấp trực</t>
  </si>
  <si>
    <t>Phụ cấp thâm niên nghề</t>
  </si>
  <si>
    <t>Phụ cấp đặc biệt khác của ngành</t>
  </si>
  <si>
    <t>Phụ cấp thâm niên vượt khung</t>
  </si>
  <si>
    <t>Phụ cấp kiêm nghiệm</t>
  </si>
  <si>
    <t>Phụ cấp theo loại xã</t>
  </si>
  <si>
    <t>Phụ cấp công tác Đảng, đoàn thể chính trị - xã hội</t>
  </si>
  <si>
    <t>Phụ cấp công vụ</t>
  </si>
  <si>
    <t>Thù lao cho các đối tượng theo quy định</t>
  </si>
  <si>
    <t>HỌC BỔNG HỌC SINH, SINH VIÊN</t>
  </si>
  <si>
    <t>Học sinh trường năng khiếu</t>
  </si>
  <si>
    <t>Học sinh dân tộc nội trú</t>
  </si>
  <si>
    <t>Học sinh, sinh viên các trường phố thông đào tạo khác trong nước</t>
  </si>
  <si>
    <t>Học sinh, sinh viên đi học nước ngoài</t>
  </si>
  <si>
    <t>Sinh hoạt phí cán bộ đi học</t>
  </si>
  <si>
    <t>TIỀN THƯỞNG</t>
  </si>
  <si>
    <t>Thưởng thường xuyên theo định mức</t>
  </si>
  <si>
    <t>Thưởng đột xuất theo định mức</t>
  </si>
  <si>
    <t>Các chi phí khác theo chế độ liên quan đến công tác khen thưởng</t>
  </si>
  <si>
    <t>PHÚC LỢI TẬP THỂ</t>
  </si>
  <si>
    <t>Trợ cấp khó khăn thường xuyên</t>
  </si>
  <si>
    <t>Trợ cấp khó khăn đột xuất</t>
  </si>
  <si>
    <t>Tiền tàu xe nghỉ phép năm</t>
  </si>
  <si>
    <t>Tiền thuốc y tế trong các cơ quan, đơn vị</t>
  </si>
  <si>
    <t>Tiền hóa chất vệ sinh phòng dịch</t>
  </si>
  <si>
    <t>Tiền khám bệnh định kỳ</t>
  </si>
  <si>
    <t>Tiền nước uống</t>
  </si>
  <si>
    <t>Các khoản khác</t>
  </si>
  <si>
    <t>CÁC KHOẢN ĐÓNG GÓP</t>
  </si>
  <si>
    <t>Bảo hiểm xã hội</t>
  </si>
  <si>
    <t>Bảo hiểm y tế</t>
  </si>
  <si>
    <t>Kinh phí công đoàn</t>
  </si>
  <si>
    <t>Bảo hiểm thất nghiệp</t>
  </si>
  <si>
    <t>CÁC KHOẢN THANH TOÁN KHÁC CHO CÁ NHÂN</t>
  </si>
  <si>
    <t>Tiền ăn</t>
  </si>
  <si>
    <t>Chi khám chữa bệnh cho cán bộ, công chức Việt Nam làm việc ở nước ngoài</t>
  </si>
  <si>
    <t>Sinh hoạt phí cho các bộ, công chức Việt Nam làm việc ở nước ngoài</t>
  </si>
  <si>
    <t>Chi chênh lệch thu nhập thực tế so với lương ngạch bậc chức vụ</t>
  </si>
  <si>
    <t>Hỗ trợ đối tượng chính sách đóng học phí</t>
  </si>
  <si>
    <t>Hỗ trợ đối tượng chính sách chi phí học tập</t>
  </si>
  <si>
    <t>Trợ cấp, phụ cấp khác</t>
  </si>
  <si>
    <t>THANH TOÁN DỊCH VỤ CÔNG CỘNG</t>
  </si>
  <si>
    <t>Thanh toán tiền điện</t>
  </si>
  <si>
    <t>Thanh toán tiền nước</t>
  </si>
  <si>
    <t>Thanh toán tiền nhiên liệu</t>
  </si>
  <si>
    <t>Thanh toán tiền vệ sinh, môi trường</t>
  </si>
  <si>
    <t>Thanh toán khoán phương tiện theo chế độ</t>
  </si>
  <si>
    <t>VẬT TƯ VĂN PHÒNG</t>
  </si>
  <si>
    <t>Văn phòng phẩm</t>
  </si>
  <si>
    <t>Mua sắm công cụ, dụng cụ văn phòng</t>
  </si>
  <si>
    <t>Khoán văn phòng phẩm</t>
  </si>
  <si>
    <t>Vật tư văn phòng khác</t>
  </si>
  <si>
    <t>THÔNG TIN, TUYÊN TRUYỀN, LIÊN LẠC</t>
  </si>
  <si>
    <t>Cước phí điện thoại trong nước</t>
  </si>
  <si>
    <t>Cước phí điện thoại quốc tế</t>
  </si>
  <si>
    <t>Cước phí bưu chính</t>
  </si>
  <si>
    <t>Fax</t>
  </si>
  <si>
    <t>Thuê bao kênh vệ tinh</t>
  </si>
  <si>
    <t>Tuyên truyền</t>
  </si>
  <si>
    <t>Quảng cáo</t>
  </si>
  <si>
    <t>Phim ảnh</t>
  </si>
  <si>
    <t>Ấn phẩm, truyền thông</t>
  </si>
  <si>
    <t>Sách báo, tạp chí thư viện</t>
  </si>
  <si>
    <t>Chi tuyên truyền, giáo dục pháp luật trong cơ quan đơn vị theo chế độ</t>
  </si>
  <si>
    <t>Chi tủ sách pháp luật ở xã, phường, thị trấn theo chế độ</t>
  </si>
  <si>
    <t>Thuê bao đường điện thoại</t>
  </si>
  <si>
    <t>Thuê bao cáp truyền hinh</t>
  </si>
  <si>
    <t>Cước phí internet, thư viện điện tử</t>
  </si>
  <si>
    <t>Khoán điện thoại</t>
  </si>
  <si>
    <t>HỘI NGHỊ</t>
  </si>
  <si>
    <t>In, mua tài liệu</t>
  </si>
  <si>
    <t>bồi dưỡng giảng viên, báo cáo viên</t>
  </si>
  <si>
    <t>Tiền vé máy bay, tàu, xe</t>
  </si>
  <si>
    <t>Tiền thuê phòng ngủ</t>
  </si>
  <si>
    <t>Thuê hội trường, phương tiện vận chuyển</t>
  </si>
  <si>
    <t>Thuê phiên dịch, biên dịch phục vụ hội nghị</t>
  </si>
  <si>
    <t>Các khoản thuê mước khác phục vụ hội nghị</t>
  </si>
  <si>
    <t>Chi bù tiền ăn</t>
  </si>
  <si>
    <t>Chi phí khác</t>
  </si>
  <si>
    <t>CÔNG TÁC PHÍ</t>
  </si>
  <si>
    <t>Phụ cấp công tác phí</t>
  </si>
  <si>
    <t>Khoán công tác phí</t>
  </si>
  <si>
    <t>Công tác phí của trưởng thônn, bản ở miền núi</t>
  </si>
  <si>
    <t>CHI PHÍ THUÊ MƯỚN</t>
  </si>
  <si>
    <t>Thuê phương tiện vận chuyển</t>
  </si>
  <si>
    <t>Thuê nhà</t>
  </si>
  <si>
    <t>Thuê đất</t>
  </si>
  <si>
    <t>Thuê thiết bị các loại</t>
  </si>
  <si>
    <t>Thuê chuyên gia và giảng viên nước ngoài</t>
  </si>
  <si>
    <t>Thuê chuyên gia và giảng viên trong nước</t>
  </si>
  <si>
    <t>Thuê lao động trong nước</t>
  </si>
  <si>
    <t>Thuê đào tạo lại cán bộ</t>
  </si>
  <si>
    <t>Thuê phiên dịch, biên dịch</t>
  </si>
  <si>
    <t>Chi phí thuê mướn khác</t>
  </si>
  <si>
    <t>CHI ĐOÀN RA</t>
  </si>
  <si>
    <t>Tiền vé máy bay, tàu, xe (bao gồm cả thuê phương tiện đi lại)</t>
  </si>
  <si>
    <t>Tiền ở</t>
  </si>
  <si>
    <t>Tiên tiêu vặt</t>
  </si>
  <si>
    <t>Phí, lệ phí liên quan</t>
  </si>
  <si>
    <t>Khoản chi đoàn ra theo chế độ</t>
  </si>
  <si>
    <t>CHI ĐOÀN VÀO</t>
  </si>
  <si>
    <t>Khoản chi đoàn vào theo chế độ</t>
  </si>
  <si>
    <t>SỬA CHỮA TÀI SẢN PHỤC VỤ CÔNG TÁC CHUYÊN MÔN VÀ DUY TU, BẢO DƯỠNG CÁC CÔNG TRÌNH CƠ SỞ HẠ TẦNG TỪ KINH PHÍ THƯỜNG XUYÊN</t>
  </si>
  <si>
    <t>Môtô</t>
  </si>
  <si>
    <t>ôtô con, ôtô tải</t>
  </si>
  <si>
    <t>Xe chuyên dùng</t>
  </si>
  <si>
    <t>Tàu, thuyền</t>
  </si>
  <si>
    <t>Trang thiết bị kỹ thuật chuyên dụng</t>
  </si>
  <si>
    <t>Điều hòa nhiệt độ</t>
  </si>
  <si>
    <t>Nhà cửa</t>
  </si>
  <si>
    <t>Thiết bị, phòng cháy chữa cháy</t>
  </si>
  <si>
    <t>Sách, tài liệu và chế độ dùng cho công tác chuyên môn</t>
  </si>
  <si>
    <t>Thiết bị tin học</t>
  </si>
  <si>
    <t>Máy photocopy</t>
  </si>
  <si>
    <t>Máy fax</t>
  </si>
  <si>
    <t>Máy phát điện</t>
  </si>
  <si>
    <t>Máy bơm nước</t>
  </si>
  <si>
    <t>Bảo trì và hoàn thiện phần mềm máy tính</t>
  </si>
  <si>
    <t>Công trình văn hóa, công viên, thể thao</t>
  </si>
  <si>
    <t>Đường điện, cấp thoát nước</t>
  </si>
  <si>
    <t>Đường sá, cầu cóng, bến cảng, sân bay</t>
  </si>
  <si>
    <t>Đê điều, hồ đập, kênh mương</t>
  </si>
  <si>
    <t>Các tài sản và công trình hạ tầng cơ sở khác</t>
  </si>
  <si>
    <t>CHI PHÍ NGHIỆP VỤ CHUYÊN MÔN CỦA TỪNG NGÀNH</t>
  </si>
  <si>
    <t>Chi mua hàng hóa, vật tư dùng cho chuyên môn của từng ngành</t>
  </si>
  <si>
    <t>Trang thiết bị kỹ thuật chuyên dụng ( không phải là tài sản cố định)</t>
  </si>
  <si>
    <t>Chi mua in ấn, phô tô tài liệu chi dùng cho chuyên môn của ngành</t>
  </si>
  <si>
    <t>Đồng phục, trang phục</t>
  </si>
  <si>
    <t>Bảo hộ lao động</t>
  </si>
  <si>
    <t>Sách, tài liệu, chế độ dùng cho công tác chuyên môn của ngành (không phải là tài sản cố định)</t>
  </si>
  <si>
    <t>Chi mua súc vật dùng cho hoạt động chuyên môn của ngành</t>
  </si>
  <si>
    <t>Chi mật phí</t>
  </si>
  <si>
    <t>Chi thanh toán hợp đồng thực hiện nghiệp vụ chuyên môn</t>
  </si>
  <si>
    <t>Chi trả nhuận bút theo chế độ</t>
  </si>
  <si>
    <t>Chi phí nghiệp vụ bảo quản theo chế độ.</t>
  </si>
  <si>
    <t>Chi hỗ trợ xây dựng văn bản qui phạm pháp luật</t>
  </si>
  <si>
    <t>Chi thực hiện đề tài nghiên cứu khoa học theo chế độ quy định</t>
  </si>
  <si>
    <t>CHI VỀ CÔNG TÁC NGƯỜI CÓ CÔNG VỚI CÁCH MẠNG VÀ XÃ HỘI</t>
  </si>
  <si>
    <t>Trợ cấp hàng tháng</t>
  </si>
  <si>
    <t>Trợ cấp 1 lần</t>
  </si>
  <si>
    <t>CHI KHÁC</t>
  </si>
  <si>
    <t>Chênh lệch tỷ giá ngoại tệ ngân sách nhà nước</t>
  </si>
  <si>
    <t>Chi kỷ niệm các ngày lễ lớn</t>
  </si>
  <si>
    <t>Chi khắc phục hậu quả thiên tai cho các đơn vị dự toán và cho các doanh nghiệp</t>
  </si>
  <si>
    <t>Chi các khoản phí và lệ phí của các đơn vị dự toán</t>
  </si>
  <si>
    <t>Chi bảo hiểm tài sản và phương tiện của của các đơn vị dự toán</t>
  </si>
  <si>
    <t>Chi hỗ trợ khác</t>
  </si>
  <si>
    <t>Chi tiếp khách</t>
  </si>
  <si>
    <t>Chi lập quỹ khen thưởng theo chế độ quy định</t>
  </si>
  <si>
    <t>Cấp bù học phí cho cơ sở giáo dục đào tạo theo chế độ</t>
  </si>
  <si>
    <t>Chi các khoản khác</t>
  </si>
  <si>
    <t>CHI CHO CÔNG TÁC ĐẢNG Ở TỔ CHỨC ĐẢNG CƠ SỞ VÀ CÁC CẤP TRÊN CƠ SỞ</t>
  </si>
  <si>
    <t>Chi mua báo, tạp chí của Đảng</t>
  </si>
  <si>
    <t>Chi tổ chức Đại hội Dảng</t>
  </si>
  <si>
    <t>Chi khen thưởng hoạt động công tác Đảng</t>
  </si>
  <si>
    <t>Chi thanh toán các dịch vụ công cộng, vật tư văn phòng thông tin tuyên truyền, liên lạc; chi đào tạo, bồi dưỡng nghiệp vụ, công tác Đảng và các chi phí Đảng vụ khác</t>
  </si>
  <si>
    <t>CHI LẬP CÁC QUY CỦA ĐƠN VỊ THỰC HIỆN KHOÁN CHI VÀ ĐƠN VỊ SỰ NGHIỆP CÓ THU</t>
  </si>
  <si>
    <t>Chi lập quỹ dự phòng ổn định thu nhập của cơ quan nhà nước thực hiện chế độ tự chủ và của đơn vị sự nghiệp công lập</t>
  </si>
  <si>
    <t>Chi lập quỹ phúc lợi của đơn vị sự nghiệp</t>
  </si>
  <si>
    <t>Chi lập quỹ khen thưởng của đơn vị sự nghiệp</t>
  </si>
  <si>
    <t>Chi lập quỹ phát triển hoạt động sự nghiệp của đơn vị sự nghiệp</t>
  </si>
  <si>
    <t>CHI HỖ TRỢ VÀ GIẢI QUYẾT VIỆC LÀM</t>
  </si>
  <si>
    <t>Chi sắp xếp lao động khu vực hành chính sự nghiệp</t>
  </si>
  <si>
    <t>MUA ĐẦU TƯ TÀI SẢN VÔ HÌNH</t>
  </si>
  <si>
    <t>Mua bằng sáng chế</t>
  </si>
  <si>
    <t>Mua bản quyền nhãn hiệu thương mại</t>
  </si>
  <si>
    <t>Mua phần mềm máy tính</t>
  </si>
  <si>
    <t>Đầu tư xây dựng phần mềm máy tính</t>
  </si>
  <si>
    <t>MUA SẮM TÀI SẢN DÙNG CHO CÔNG TÁC CHUYÊN MÔN</t>
  </si>
  <si>
    <t>Thiết bị phòng cháy, chữa cháy</t>
  </si>
  <si>
    <t>Tài sản khác</t>
  </si>
  <si>
    <t xml:space="preserve">Chi không thường xuyên </t>
  </si>
  <si>
    <t>Học phí</t>
  </si>
  <si>
    <t>BẢNG DỰ TOÁN CHI TIẾT CÁC KHOẢN CHI NĂM 2020</t>
  </si>
  <si>
    <t>*</t>
  </si>
  <si>
    <t>Đvt: trđ</t>
  </si>
  <si>
    <t>Mail 
(file)</t>
  </si>
  <si>
    <t xml:space="preserve">Giấy </t>
  </si>
  <si>
    <t>Quyết định giao chỉ tiêu biên chế</t>
  </si>
  <si>
    <t>X</t>
  </si>
  <si>
    <t xml:space="preserve">Các biểu </t>
  </si>
  <si>
    <t>Hồ sơ mua sắm, sữa chữa theo Thông tư số 92/2017/TT-BTC
(Điều 4 -Thông tư số 92),...thuyết minh chi tiết tên công trình, mục tiêu, sự cần thiết, lý do thực hiện, dự toán kinh phí,….</t>
  </si>
  <si>
    <t>STT</t>
  </si>
  <si>
    <t>NỘI DUNG</t>
  </si>
  <si>
    <t>TỔNG DỰ TOÁN CHI</t>
  </si>
  <si>
    <t>CÁC KHOẢN KHÔNG TÍNH TIẾT KIỆM 10% CHI HOẠT ĐỘNG THƯỜNG XUYÊN THỰC HIỆN CCTL</t>
  </si>
  <si>
    <t>TIỀN LƯƠNG (MỤC 6000-6050)</t>
  </si>
  <si>
    <t xml:space="preserve"> - MỤC 6000</t>
  </si>
  <si>
    <t xml:space="preserve"> - MỤC 6050</t>
  </si>
  <si>
    <t>PHỤ CẤP LƯƠNG (MỤC 6100)</t>
  </si>
  <si>
    <t>CÁC KHOẢN ĐÓNG GÓP (MỤC 6300)</t>
  </si>
  <si>
    <t xml:space="preserve"> = 3.891.050.300 đồng x 12 x g1524% = </t>
  </si>
  <si>
    <t>DỰ TOÁN KINH PHÍ TÍNH TIẾT KIỆM 10% CHI HOẠT ĐỘNG THỰC HIỆN CCTL (=I-II)</t>
  </si>
  <si>
    <t>TIẾT KIỆM 10% CHI HOẠT ĐỘNG THỰC HIỆN CẢI CÁCH TIỀN LƯƠNG  (=III X 10%)</t>
  </si>
  <si>
    <t>6101 - Phụ cấp chức vụ</t>
  </si>
  <si>
    <t>6102 - Phụ cấp khu vực</t>
  </si>
  <si>
    <t>6103 - Phụ cấp thu hút</t>
  </si>
  <si>
    <t>6104 - Phụ cấp đắt đỏ</t>
  </si>
  <si>
    <t>6105 - Phụ cấp làm đêm</t>
  </si>
  <si>
    <t>6106 - Phụ cấp thêm giờ</t>
  </si>
  <si>
    <t>6107 - Phụ cấp độc hại, nguy hiểm</t>
  </si>
  <si>
    <t>6108 - Phụ cấp lưu động</t>
  </si>
  <si>
    <t>6111 - Phụ cấp đại biểu quốc hội, đại biểu hội đồng Nhân dân</t>
  </si>
  <si>
    <t>6112 - Phụ cấp ưu đãi nghề</t>
  </si>
  <si>
    <t>6113 - Phụ cấp trách nhiệm theo nghề, theo công việc</t>
  </si>
  <si>
    <t>6114 - Phụ cấp trực</t>
  </si>
  <si>
    <t>6115 - Phụ cấp thâm niên nghề</t>
  </si>
  <si>
    <t>6116 - Phụ cấp đặc biệt khác của ngành</t>
  </si>
  <si>
    <t>6117 - Phụ cấp thâm niên vượt khung</t>
  </si>
  <si>
    <t>6118 - Phụ cấp kiêm nghiệm</t>
  </si>
  <si>
    <t>6122 - Phụ cấp theo loại xã</t>
  </si>
  <si>
    <t>6123 - Phụ cấp công tác Đảng, đoàn thể chính trị - xã hội</t>
  </si>
  <si>
    <t>6124 - Phụ cấp công vụ</t>
  </si>
  <si>
    <t>6125 - Thù lao cho các đối tượng theo quy định</t>
  </si>
  <si>
    <t>6149 - Khác</t>
  </si>
  <si>
    <t xml:space="preserve">Tổng cộng </t>
  </si>
  <si>
    <t xml:space="preserve">Thường xuyên </t>
  </si>
  <si>
    <t xml:space="preserve">Biểu này làm lúc đã được giao DT </t>
  </si>
  <si>
    <t xml:space="preserve"> - Trường Tiểu học Thực hành Sài Gòn </t>
  </si>
  <si>
    <t>Nhu cầu thực hiện chính sách tinh giản biên chế theo NĐ số 108/2018/NĐ-CP; NĐ số 113/2018/NĐ-CP; NQ số 25/2017/QĐ-HĐND</t>
  </si>
  <si>
    <t>ĐƠN VỊ</t>
  </si>
  <si>
    <t>Hệ số lương, phụ cấp bình quân</t>
  </si>
  <si>
    <t>DỰ TOÁN KINH PHÍ THỰC HIỆN MIỄN GIẢM HỌC PHÍ NĂM 2020</t>
  </si>
  <si>
    <t>MSSV</t>
  </si>
  <si>
    <t>Họ tên</t>
  </si>
  <si>
    <t>Ngày sinh</t>
  </si>
  <si>
    <t>Khóa/lớp</t>
  </si>
  <si>
    <t>Đối tượng 
miễn giảm
(nhóm đối tượng)</t>
  </si>
  <si>
    <t>Học kỳ II năm học 2019-2020</t>
  </si>
  <si>
    <t>Học kỳ I năm học 2020-2021</t>
  </si>
  <si>
    <t>Tổng cộng</t>
  </si>
  <si>
    <t xml:space="preserve">Niên khóa </t>
  </si>
  <si>
    <t>Năm 
I,II,III,…</t>
  </si>
  <si>
    <t xml:space="preserve">Lớp </t>
  </si>
  <si>
    <t>Khoa</t>
  </si>
  <si>
    <t>Mức miễn giảm 
(100%; 70%; 50%)</t>
  </si>
  <si>
    <t>Mức thu học phí, (tháng/tín chỉ)</t>
  </si>
  <si>
    <t>Số tháng/số tín chỉ</t>
  </si>
  <si>
    <t>Số tiền miễn giảm</t>
  </si>
  <si>
    <t>Ví dụ: Điều 4, khoản 2 điểm a - Người có công với cách mạng…</t>
  </si>
  <si>
    <t xml:space="preserve">Ngày..  Tháng … năm </t>
  </si>
  <si>
    <t xml:space="preserve"> * Cách ghi chú biểu</t>
  </si>
  <si>
    <r>
      <t xml:space="preserve"> - Cột miễn giảm học phí: ghi theo nhóm đối tượng của Thông tư 09/2016/TTLT-BGDĐT-BTC-BLĐTBXH </t>
    </r>
    <r>
      <rPr>
        <b/>
        <sz val="11"/>
        <color theme="1"/>
        <rFont val="Calibri"/>
        <family val="2"/>
        <scheme val="minor"/>
      </rPr>
      <t>(vd: Điều 4, khoản 2 điểm a - Người có công với cách mạng…)</t>
    </r>
  </si>
  <si>
    <t>Thủ trưởng</t>
  </si>
  <si>
    <t xml:space="preserve"> - Đối với các sinh viên khóa mới vào năm I: thì ước lượng số lượng sinh viên.</t>
  </si>
  <si>
    <r>
      <t xml:space="preserve"> - Mức thu học phí: theo mức thu học phí </t>
    </r>
    <r>
      <rPr>
        <b/>
        <sz val="11"/>
        <color theme="1"/>
        <rFont val="Calibri"/>
        <family val="2"/>
        <scheme val="minor"/>
      </rPr>
      <t>thực tế</t>
    </r>
    <r>
      <rPr>
        <sz val="11"/>
        <color theme="1"/>
        <rFont val="Calibri"/>
        <family val="2"/>
        <scheme val="minor"/>
      </rPr>
      <t xml:space="preserve"> của Trường, t</t>
    </r>
    <r>
      <rPr>
        <b/>
        <sz val="11"/>
        <color theme="1"/>
        <rFont val="Calibri"/>
        <family val="2"/>
        <scheme val="minor"/>
      </rPr>
      <t>ối đa không vượt quá mức thu quy định tại NĐ 86/2015/NĐ-CP</t>
    </r>
  </si>
  <si>
    <t xml:space="preserve"> - Lập dự toán theo thứ tự từ sinh viên năm I đến năm V</t>
  </si>
  <si>
    <t>DỰ TOÁN KINH PHÍ CẤP BÙ TIỀN MIỄN GIẢM HỌC PHÍ NĂM 2020</t>
  </si>
  <si>
    <t>(Theo nhóm ngành đào tạo)</t>
  </si>
  <si>
    <t>Mức thu học phí/ tháng (tín chỉ)</t>
  </si>
  <si>
    <t>Tổng KP cấp bù miễn giảm học phí</t>
  </si>
  <si>
    <t>Số HS, SV được miễn học phí 100%</t>
  </si>
  <si>
    <t>Số HS, SV được giảm học phí 70%</t>
  </si>
  <si>
    <t>Số HS, SV được miễn giảm học phí 50%</t>
  </si>
  <si>
    <t xml:space="preserve"> - Chi tiết theo ngành </t>
  </si>
  <si>
    <t xml:space="preserve">  + Ngành ...</t>
  </si>
  <si>
    <t xml:space="preserve">  + Ngành</t>
  </si>
  <si>
    <t>Số học sinh, sinh viên được miễn giảm học phí</t>
  </si>
  <si>
    <t>TRƯỜNG CAO ĐẲNG CÔNG NGHỆ THỦ ĐỨC</t>
  </si>
  <si>
    <t>Tổng tiền lương còn được nhận</t>
  </si>
  <si>
    <t>15=10-14</t>
  </si>
  <si>
    <t>G</t>
  </si>
  <si>
    <t>Cao Phước Kiên</t>
  </si>
  <si>
    <t>Nguyễn Thị Lý</t>
  </si>
  <si>
    <t>TỔNG CỘNG</t>
  </si>
  <si>
    <t>Số tiền bằng chữ:</t>
  </si>
  <si>
    <t xml:space="preserve"> </t>
  </si>
  <si>
    <t>Người lập</t>
  </si>
  <si>
    <t>Kế toán trưởng</t>
  </si>
  <si>
    <t>Thủ trưởng đơn vị</t>
  </si>
  <si>
    <t>(Ký, họ tên)</t>
  </si>
  <si>
    <t>CỘNG HÒA XÃ HỘI CHỦ NGHĨA VIỆT NAM</t>
  </si>
  <si>
    <t>ỦY BAN NHÂN DÂN THÀNH PHỐ HỒ CHÍ MINH</t>
  </si>
  <si>
    <t xml:space="preserve">Ngành nghề </t>
  </si>
  <si>
    <t>Tên lớp</t>
  </si>
  <si>
    <t>THÁNG</t>
  </si>
  <si>
    <t>Tổng hợp</t>
  </si>
  <si>
    <t xml:space="preserve"> * Cao đẳng</t>
  </si>
  <si>
    <t xml:space="preserve"> * Trung cấp </t>
  </si>
  <si>
    <t>DỰ TOÁN SINH VIÊN NĂM 2020</t>
  </si>
  <si>
    <t>Pháp lý</t>
  </si>
  <si>
    <t>SỐ TỐT NGHIỆP</t>
  </si>
  <si>
    <t xml:space="preserve">SỐ CHỈ TIÊU TUYỂN MỚI </t>
  </si>
  <si>
    <t xml:space="preserve">SỐ THỰC TẾ TUYỂN MỚI </t>
  </si>
  <si>
    <t xml:space="preserve">BÌNH QUÂN </t>
  </si>
  <si>
    <t>Ra trường (Số tốt nghiệp dự kiến và bỏ học)</t>
  </si>
  <si>
    <t>BÌNH QUÂN</t>
  </si>
  <si>
    <t xml:space="preserve">Cao đẳng </t>
  </si>
  <si>
    <t>Trung cấp</t>
  </si>
  <si>
    <t xml:space="preserve"> - Có mặt thời điểm 31/5</t>
  </si>
  <si>
    <t>SỐ ĐẦU
(01/05)</t>
  </si>
  <si>
    <t>SỐ ĐẦU (01/05)</t>
  </si>
  <si>
    <t>Độc lập - Tự do - Hạnh phúc</t>
  </si>
  <si>
    <t>Số HS, SV được miễn giảm học phí 100%</t>
  </si>
  <si>
    <t>Tổng Số HS, SV được miễn giảm học phí</t>
  </si>
  <si>
    <t>Mức thu học phí/ tháng</t>
  </si>
  <si>
    <t>Tổng KP cấp bù</t>
  </si>
  <si>
    <t>5=3+4</t>
  </si>
  <si>
    <t>Cao đẳng, cao đẳng nghề</t>
  </si>
  <si>
    <t>1.1</t>
  </si>
  <si>
    <t xml:space="preserve"> - Chi tiết theo ngành nhóm kinh tế</t>
  </si>
  <si>
    <t>1.2</t>
  </si>
  <si>
    <t xml:space="preserve"> - Chi tiết theo ngành nhóm kỹ thuật</t>
  </si>
  <si>
    <t>1.3</t>
  </si>
  <si>
    <t xml:space="preserve"> - Chi tiết theo ngành nhóm y dược</t>
  </si>
  <si>
    <t xml:space="preserve">  + </t>
  </si>
  <si>
    <t>Trung cấp CN, trung CN</t>
  </si>
  <si>
    <t>2.1</t>
  </si>
  <si>
    <t>2.2</t>
  </si>
  <si>
    <t>2.3</t>
  </si>
  <si>
    <t>Đơn vị: TRƯỜNG CAO ĐẲNG CÔNG NGHỆ THỦ ĐỨC</t>
  </si>
  <si>
    <t>ĐVT: 1.000 ĐỒNG</t>
  </si>
  <si>
    <t>Tháng/năm
bắt đầu học</t>
  </si>
  <si>
    <t>Thời gian từ …... đến …..</t>
  </si>
  <si>
    <t>Năm 
I,II,III</t>
  </si>
  <si>
    <t>Mức miễn giảm 
100%; 70%; 50%</t>
  </si>
  <si>
    <t>Mức thu học phí, tháng</t>
  </si>
  <si>
    <t>Số tháng</t>
  </si>
  <si>
    <t>Số tiền</t>
  </si>
  <si>
    <t xml:space="preserve">Số tiền được miễn giảm </t>
  </si>
  <si>
    <t>1.</t>
  </si>
  <si>
    <t>Nhóm ngành Kinh tế</t>
  </si>
  <si>
    <t>Nhóm ngành Y dược</t>
  </si>
  <si>
    <t>2.</t>
  </si>
  <si>
    <t>Đơn vị tính: 1.000 đồng</t>
  </si>
  <si>
    <t xml:space="preserve">STT </t>
  </si>
  <si>
    <t>TỔNG DỰ TOÁN</t>
  </si>
  <si>
    <t>NGUỒN KINH PHÍ</t>
  </si>
  <si>
    <t>THỜI GIAN BẮT ĐẦU (dự kiến)</t>
  </si>
  <si>
    <t>THỜI GIAN KẾT THÚC (dự kiến)</t>
  </si>
  <si>
    <t>GHI CHÚ</t>
  </si>
  <si>
    <t>THƯỜNG XUYÊN</t>
  </si>
  <si>
    <t>KHÔNG THƯỜNG XUYÊN</t>
  </si>
  <si>
    <t>KHÁC (1)</t>
  </si>
  <si>
    <t>(1) Ghi cụ thể từng nguồn.</t>
  </si>
  <si>
    <t>Kế toán</t>
  </si>
  <si>
    <t>(Ký tên, đóng dấu)</t>
  </si>
  <si>
    <t>TÊN HẠNG MỤC</t>
  </si>
  <si>
    <t>MỤC TIÊU SỬA CHỮA, BẢO TRÌ, CẢI TẠO, NÂNG CẤP, MỞ RỘNG/SỰ CẦN THIẾT, LÝ DO THỰC HIỆN</t>
  </si>
  <si>
    <t>KHỐI LƯỢNG CÔNG VIỆC DỰ KIẾN</t>
  </si>
  <si>
    <t>Số tiền bằng chữ: Bốn tỷ, bốn trăm lẻ chín triệu đồng.</t>
  </si>
  <si>
    <t>(*) Đính kèm khái toán chi tiết từng hạng mục</t>
  </si>
  <si>
    <t>THỦ TRƯỞNG ĐƠN VỊ</t>
  </si>
  <si>
    <t>Thực hiện năm 2019</t>
  </si>
  <si>
    <t>Ước thực hiện năm 2020</t>
  </si>
  <si>
    <t>Dự toán năm 2021</t>
  </si>
  <si>
    <t xml:space="preserve"> - Đầu năm 01/01/2019</t>
  </si>
  <si>
    <t xml:space="preserve"> - Được giao </t>
  </si>
  <si>
    <t xml:space="preserve">Tổng nguồn tài chính của đơn vị </t>
  </si>
  <si>
    <t>a</t>
  </si>
  <si>
    <t>b</t>
  </si>
  <si>
    <t>c</t>
  </si>
  <si>
    <t>d</t>
  </si>
  <si>
    <t xml:space="preserve">Kinh phí nhà nước đặt hàng </t>
  </si>
  <si>
    <t xml:space="preserve">nguồn thu phí được để lại </t>
  </si>
  <si>
    <t xml:space="preserve">Nguồn ngân sách nhà nước </t>
  </si>
  <si>
    <t xml:space="preserve"> -</t>
  </si>
  <si>
    <t xml:space="preserve">Kinh phí thường xuyên </t>
  </si>
  <si>
    <t xml:space="preserve"> - </t>
  </si>
  <si>
    <t>Kinh phí thực hiện các nhiệm vụ, chính sách của nhà nước, nhiệm vụ được nhà nước giao</t>
  </si>
  <si>
    <t xml:space="preserve">Kinh phí không thường xuyên </t>
  </si>
  <si>
    <t xml:space="preserve"> + miễn giảm học phí </t>
  </si>
  <si>
    <t xml:space="preserve"> + Kinh phí mua sắm, sửa chữa</t>
  </si>
  <si>
    <t xml:space="preserve"> + Kinh phí Thu nhâp tăng thêm theo Nghị quyết số 03</t>
  </si>
  <si>
    <t>Nguồn thu hợp pháp khác</t>
  </si>
  <si>
    <t xml:space="preserve"> + ….</t>
  </si>
  <si>
    <t>Sử dụng nguồn tài chính của đơn vị</t>
  </si>
  <si>
    <t>Chi từ nguồn thu sự nghiệp, dịch vụ</t>
  </si>
  <si>
    <t>Chi tiền lương</t>
  </si>
  <si>
    <t>Chi hoạt động chuyên môn, chi quản lý</t>
  </si>
  <si>
    <t>Trích khấu hao tài sản cố định theo quy định</t>
  </si>
  <si>
    <t>1.4</t>
  </si>
  <si>
    <t>Chi khác theo quy định</t>
  </si>
  <si>
    <t>1.5</t>
  </si>
  <si>
    <t>Nộp thuế và các khoản nộp NSNN khác theo quy định</t>
  </si>
  <si>
    <t>Chi từ nguồn thu phí được để lại</t>
  </si>
  <si>
    <t>Kinh phí thường xuyên</t>
  </si>
  <si>
    <t>Kinh phí không thường xuyên</t>
  </si>
  <si>
    <t>Chi từ nguồn NSNN</t>
  </si>
  <si>
    <t>3.1</t>
  </si>
  <si>
    <t>Ngân sách trong nước</t>
  </si>
  <si>
    <t>3.2</t>
  </si>
  <si>
    <t>Vốn vay, viện trợ theo quy định của pháp luật</t>
  </si>
  <si>
    <t>Chi từ nguồn thu hợp pháp khác</t>
  </si>
  <si>
    <t xml:space="preserve">TỔNG HỢP DỰ TOÁN THU SỰ NGHIỆP CỦA ĐƠN VỊ </t>
  </si>
  <si>
    <t xml:space="preserve">Trung cấp </t>
  </si>
  <si>
    <t xml:space="preserve"> - Số sinh viên </t>
  </si>
  <si>
    <t xml:space="preserve"> - Mức thu học phí </t>
  </si>
  <si>
    <t xml:space="preserve">Thu dịch vụ </t>
  </si>
  <si>
    <t xml:space="preserve">III </t>
  </si>
  <si>
    <t xml:space="preserve">Thu khác </t>
  </si>
  <si>
    <t>….</t>
  </si>
  <si>
    <t xml:space="preserve">…. </t>
  </si>
  <si>
    <t xml:space="preserve">Tổng thu </t>
  </si>
  <si>
    <t>Thu sự nghiệp, dịch vụ (Chi tiết biểu…)</t>
  </si>
  <si>
    <t xml:space="preserve">Ngân sách nhà nước </t>
  </si>
  <si>
    <t xml:space="preserve"> Thu sự nghiệp</t>
  </si>
  <si>
    <t xml:space="preserve">Thu hoạt động dịch vụ </t>
  </si>
  <si>
    <t xml:space="preserve">Thu khác </t>
  </si>
  <si>
    <t>THUYẾT MINH DỰ TOÁN CHI THƯỜNG XUYÊN NĂM 2021</t>
  </si>
  <si>
    <t xml:space="preserve">Chi từ nguồn thu sự nghiệp, dịch vụ </t>
  </si>
  <si>
    <t>…</t>
  </si>
  <si>
    <t>Chi ngân sách nhà nước (1+2)</t>
  </si>
  <si>
    <t>5=6+7+8</t>
  </si>
  <si>
    <t>(Chi tiết từng khoản thu)</t>
  </si>
  <si>
    <t>THUYẾT MINH DỰ TOÁN CHI NGÂN SÁCH NHÀ NƯỚC NĂM 2021</t>
  </si>
  <si>
    <t>…..</t>
  </si>
  <si>
    <t xml:space="preserve">Thuyết minh 
cách tính </t>
  </si>
  <si>
    <t xml:space="preserve">Chi hoạt động thường xuyên </t>
  </si>
  <si>
    <t>Tổng Chi (I + II + III)</t>
  </si>
  <si>
    <t>11=12+13+14</t>
  </si>
  <si>
    <t>17=18+19+20</t>
  </si>
  <si>
    <t>15=16+17</t>
  </si>
  <si>
    <t xml:space="preserve">Trích nguồn kinh phí thực hiện CCTL </t>
  </si>
  <si>
    <t>6000: tên MLNS (ko tính tiểu mục)</t>
  </si>
  <si>
    <t>TP HCM, ngày  tháng    năm 2020</t>
  </si>
  <si>
    <t>DỰ TOÁN KINH PHÍ CẤP BÙ TIỀN MIỄN GIẢM HỌC PHÍ NĂM  HỌC 2020-2021 VÀ 
DỰ KIẾN HỌC KỲ I NĂM HỌC 2021-2022</t>
  </si>
  <si>
    <t>CHI TIẾT KINH PHÍ THỰC HIỆN MIỄN GIẢM HỌC PHÍ NĂM 2021</t>
  </si>
  <si>
    <t>(Đính kèm Dự toán Kinh phí cấp bù miễn giảm học phí Năm học 2020-2021 và học kỳ I năm học 2021-2022</t>
  </si>
  <si>
    <t>Thời gian từ …. đến ….</t>
  </si>
  <si>
    <t>Nho</t>
  </si>
  <si>
    <t>TP HCM, ngày…</t>
  </si>
  <si>
    <t>Năm học 2020-2021</t>
  </si>
  <si>
    <t>Học kỳ I năm học 2021-2022</t>
  </si>
  <si>
    <t>13=7+12</t>
  </si>
  <si>
    <t>Ghi chú: biểu Dự toán này, loại trừ KPMGHP học kỳ I năm học 2020-2021 đối với đơn vị đã lập DT này trong năm 2020</t>
  </si>
  <si>
    <t>Tổng số biên chế được duyệt 2020</t>
  </si>
  <si>
    <t>Số có mặt tháng 9/2020</t>
  </si>
  <si>
    <t>Người có hệ số lương &gt;3,00
(Hệ số thu nhập tăng thêm 0,6)</t>
  </si>
  <si>
    <t>Người có hệ số lương &gt;=3,00
(Hệ số thu nhập tăng thêm 0,8)</t>
  </si>
  <si>
    <t>40% từ nguồn thu (Học phí, KPNSNN cấp bù học phí, Chênh lệch thu dịch vụ, thu khác còn tồn đầu năm 2021)</t>
  </si>
  <si>
    <t>40% từ nguồn thu (Học phí, KPNSNN cấp bù học phí, Chênh lệch thu dịch vụ, thu khác trích năm 2021)</t>
  </si>
  <si>
    <t>Tiết kiệm 10% hoạt động từ NSNN còn tồn chuyển sang 2021</t>
  </si>
  <si>
    <t xml:space="preserve">Sử dụng nguồn CCTL tại đơn vị </t>
  </si>
  <si>
    <t>Sử dụng nguồn CCTL TP</t>
  </si>
  <si>
    <t xml:space="preserve">Tổng nhu cầu tăng lương + NQ 03 + tinh giản biên chế </t>
  </si>
  <si>
    <t>Nguồn Kinh phí thực hiện cải cách tiền lương</t>
  </si>
  <si>
    <t>THUYẾT MINH DANH MỤC CÔNG TRÌNH ĐỀ XUẤT SỬA CHỮA NHỎ NĂM 2021</t>
  </si>
  <si>
    <t>Bảng lương tháng 9/2020</t>
  </si>
  <si>
    <t xml:space="preserve">TỔNG HỢP CÁC CHỈ TIÊU NGÂN SÁCH NĂM 2021 - GIÁO DỤC NGHỀ NGHIỆP </t>
  </si>
  <si>
    <t>THỰC HIỆN NĂM 2020</t>
  </si>
  <si>
    <t>DỰ TOÁN NĂM 2021</t>
  </si>
  <si>
    <t>Giấy chứng nhận Đăng ký hoạt động Giáo dục nghề nghiệp….</t>
  </si>
  <si>
    <t>Bậc Cao đẳng khóa ….</t>
  </si>
  <si>
    <t>Bậc trung cấp khóa …</t>
  </si>
  <si>
    <t xml:space="preserve">Chi tiết </t>
  </si>
  <si>
    <r>
      <t xml:space="preserve">THỐNG KÊ CHI TIẾT SỐ LƯỢNG HỌC SINH THEO TỪNG THÁNG NĂM 2020 </t>
    </r>
    <r>
      <rPr>
        <b/>
        <sz val="16"/>
        <color indexed="10"/>
        <rFont val="Times New Roman"/>
        <family val="1"/>
      </rPr>
      <t>THEO KHOA</t>
    </r>
  </si>
  <si>
    <t>01/2020</t>
  </si>
  <si>
    <t>02/2020</t>
  </si>
  <si>
    <t>03/2020</t>
  </si>
  <si>
    <t>04/2020</t>
  </si>
  <si>
    <t>05/2020</t>
  </si>
  <si>
    <t>06/2020</t>
  </si>
  <si>
    <t>07/2020</t>
  </si>
  <si>
    <t>08/2020</t>
  </si>
  <si>
    <t>09/2020</t>
  </si>
  <si>
    <t>10/2020</t>
  </si>
  <si>
    <t>11/2020</t>
  </si>
  <si>
    <t>12/2020</t>
  </si>
  <si>
    <t>TP HCM, ngày …</t>
  </si>
  <si>
    <t xml:space="preserve">ĐƠN VỊ </t>
  </si>
  <si>
    <t>BẢNG TÍNH TIẾT KIỆM 10% CHI HOẠT ĐỘNG THƯỜNG XUYÊN 
THỰC HIỆN CẢI CÁCH TIỀN LƯƠNG NĂM 2021</t>
  </si>
  <si>
    <t xml:space="preserve">Biểu số 1: tổng hợp </t>
  </si>
  <si>
    <t>Biểu số 2: dự toán thu</t>
  </si>
  <si>
    <t>Biểu số 3: Dự toán chi</t>
  </si>
  <si>
    <t>Biểu số 4: DT chi - Chi tiết theo Mục lục NSNN</t>
  </si>
  <si>
    <t>Biểu số 5: nhu cầu tăng lương</t>
  </si>
  <si>
    <t>Biểu số 6:  tiết kiêm 10% (thực hiện khi phân bổ DT)</t>
  </si>
  <si>
    <t>Phụ lục 1: Tổng hợp số liệu sinh viên</t>
  </si>
  <si>
    <t>Phụ lục 2: Bảng thống kê số lượng học sinh chi tiết theo tháng, khoa, khóa năm 2020</t>
  </si>
  <si>
    <t>Phụ lục 3: Tổng hợp MGHP</t>
  </si>
  <si>
    <t xml:space="preserve">Phụ lục 4: chi tiết miễn giảm học phí </t>
  </si>
  <si>
    <t>Phụ lục 5: chi Thu nhập tăng thêm theo NQ 03 năm 2021</t>
  </si>
  <si>
    <t>Phụ lục 6: DT sửa chữa 2021</t>
  </si>
  <si>
    <t xml:space="preserve">Hồ sơ đính kèm </t>
  </si>
  <si>
    <t>Giấy chứng nhận Giáo dục nghề nghiệp (giao chỉ tiêu tuyển sinh)</t>
  </si>
  <si>
    <t>Báo cáo Quyết toán 2019, đóng kèm bảng cân đối số phát sinh</t>
  </si>
  <si>
    <t>DANH MỤC HỒ SƠ ĐÍNH KÈM DỰ TOÁN 2021</t>
  </si>
  <si>
    <t xml:space="preserve">Đơn vị </t>
  </si>
  <si>
    <t xml:space="preserve"> 30a= Tổng hệ số x 0,6 x 1,49 x 12th</t>
  </si>
  <si>
    <t>30b = Tổng hệ số x 0,8 x 1.49 x 12th</t>
  </si>
  <si>
    <t>36=29+30+31</t>
  </si>
  <si>
    <t>37=min(30;36)</t>
  </si>
  <si>
    <t>38=36-37</t>
  </si>
  <si>
    <t>Trình tự xây dựng DT 2021</t>
  </si>
  <si>
    <t>Biểu số 5,  phụ lục 5</t>
  </si>
  <si>
    <t>Phụ lục 2, phụ lục 1, phụ lục 4, phụ lục 3, phụ lục 6</t>
  </si>
  <si>
    <t>Biểu số 2</t>
  </si>
  <si>
    <t>Biểu số 3</t>
  </si>
  <si>
    <t>Biểu số 1</t>
  </si>
  <si>
    <t>Ngày..</t>
  </si>
  <si>
    <t>(ký tên, đóng dấu)</t>
  </si>
  <si>
    <t xml:space="preserve">k điền số </t>
  </si>
  <si>
    <t>10=</t>
  </si>
  <si>
    <t>7=</t>
  </si>
  <si>
    <t>30=30a+30b</t>
  </si>
  <si>
    <t>DỰ TOÁN KINH PHÍ CHI THU NHẬP TĂNG THÊM THEO 
NGHỊ QUYẾT 03/2018/NQ-HĐND NĂM 2021</t>
  </si>
  <si>
    <t xml:space="preserve">Họ và tên </t>
  </si>
  <si>
    <t>Mã ngạch</t>
  </si>
  <si>
    <t xml:space="preserve">Hệ số lương ngạch bậc, chức vụ </t>
  </si>
  <si>
    <t>Hệ số thu nhập tăng thêm 
(0,6/0,8)</t>
  </si>
  <si>
    <t xml:space="preserve">Số tháng </t>
  </si>
  <si>
    <t xml:space="preserve">Số tiền </t>
  </si>
  <si>
    <t>HS lương</t>
  </si>
  <si>
    <t xml:space="preserve">PC chức vụ </t>
  </si>
  <si>
    <t>PC thâm niên VK</t>
  </si>
  <si>
    <t>3=4+5+6</t>
  </si>
  <si>
    <t>9=3*7*8*1,49</t>
  </si>
  <si>
    <t>Tổng (I+II)</t>
  </si>
  <si>
    <t xml:space="preserve"> I</t>
  </si>
  <si>
    <t>Người có hệ số lương &gt;3,00</t>
  </si>
  <si>
    <t>Người có hệ số lương &lt;=3,00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</si>
</sst>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0_);_(* \(#,##0\);_(* &quot;-&quot;??_);_(@_)"/>
    <numFmt numFmtId="165" formatCode="_(* #,##0.0_);_(* \(#,##0.0\);_(* &quot;-&quot;??_);_(@_)"/>
    <numFmt numFmtId="166" formatCode="_-* #,##0\ _₫_-;\-* #,##0\ _₫_-;_-* &quot;-&quot;??\ _₫_-;_-@_-"/>
    <numFmt numFmtId="167" formatCode="_ * #,##0_)_$_ ;_ * \(#,##0\)_$_ ;_ * &quot;-&quot;_)_$_ ;_ @_ "/>
    <numFmt numFmtId="168" formatCode="0.0%"/>
    <numFmt numFmtId="169" formatCode="0.0000"/>
    <numFmt numFmtId="170" formatCode="#,##0.0000"/>
    <numFmt numFmtId="171" formatCode="00.000"/>
    <numFmt numFmtId="172" formatCode="#,##0.0"/>
  </numFmts>
  <fonts count="118" x14ac:knownFonts="1">
    <font>
      <sz val="11"/>
      <color theme="1"/>
      <name val="Calibri"/>
      <family val="2"/>
      <scheme val="minor"/>
    </font>
    <font>
      <sz val="11"/>
      <color theme="1"/>
      <name val="Calibri"/>
      <family val="2"/>
      <charset val="163"/>
      <scheme val="minor"/>
    </font>
    <font>
      <sz val="11"/>
      <color theme="1"/>
      <name val="Calibri"/>
      <family val="2"/>
      <scheme val="minor"/>
    </font>
    <font>
      <sz val="12"/>
      <name val="VNI-Times"/>
    </font>
    <font>
      <b/>
      <sz val="12"/>
      <name val="Times New Roman"/>
      <family val="1"/>
    </font>
    <font>
      <sz val="12"/>
      <name val="Times New Roman"/>
      <family val="1"/>
    </font>
    <font>
      <sz val="12"/>
      <color indexed="8"/>
      <name val="Times New Roman"/>
      <family val="1"/>
    </font>
    <font>
      <b/>
      <sz val="12"/>
      <color indexed="8"/>
      <name val="Times New Roman"/>
      <family val="1"/>
    </font>
    <font>
      <b/>
      <sz val="11"/>
      <name val="Times New Roman"/>
      <family val="1"/>
    </font>
    <font>
      <i/>
      <sz val="12"/>
      <color indexed="8"/>
      <name val="Times New Roman"/>
      <family val="1"/>
    </font>
    <font>
      <i/>
      <sz val="12"/>
      <name val="Times New Roman"/>
      <family val="1"/>
    </font>
    <font>
      <sz val="11"/>
      <name val="Times New Roman"/>
      <family val="1"/>
    </font>
    <font>
      <b/>
      <sz val="12"/>
      <color indexed="10"/>
      <name val="Times New Roman"/>
      <family val="1"/>
    </font>
    <font>
      <b/>
      <sz val="10"/>
      <color indexed="10"/>
      <name val="Times New Roman"/>
      <family val="1"/>
    </font>
    <font>
      <b/>
      <sz val="11"/>
      <color indexed="10"/>
      <name val="Times New Roman"/>
      <family val="1"/>
    </font>
    <font>
      <b/>
      <i/>
      <sz val="12"/>
      <name val="Times New Roman"/>
      <family val="1"/>
    </font>
    <font>
      <sz val="10"/>
      <name val="Times New Roman"/>
      <family val="1"/>
    </font>
    <font>
      <b/>
      <sz val="8"/>
      <color indexed="81"/>
      <name val="Tahoma"/>
      <family val="2"/>
    </font>
    <font>
      <sz val="8"/>
      <color indexed="81"/>
      <name val="Tahoma"/>
      <family val="2"/>
    </font>
    <font>
      <b/>
      <sz val="9"/>
      <color indexed="81"/>
      <name val="Tahoma"/>
      <family val="2"/>
    </font>
    <font>
      <b/>
      <sz val="12"/>
      <color rgb="FFFF0000"/>
      <name val="Times New Roman"/>
      <family val="1"/>
    </font>
    <font>
      <sz val="12"/>
      <color rgb="FF0070C0"/>
      <name val="Times New Roman"/>
      <family val="1"/>
    </font>
    <font>
      <sz val="11"/>
      <color indexed="8"/>
      <name val="Times New Roman"/>
      <family val="1"/>
    </font>
    <font>
      <b/>
      <sz val="14"/>
      <color indexed="8"/>
      <name val="Times New Roman"/>
      <family val="1"/>
    </font>
    <font>
      <i/>
      <sz val="11"/>
      <color indexed="8"/>
      <name val="Times New Roman"/>
      <family val="1"/>
    </font>
    <font>
      <sz val="12"/>
      <color indexed="10"/>
      <name val="Times New Roman"/>
      <family val="1"/>
    </font>
    <font>
      <b/>
      <sz val="16"/>
      <color indexed="8"/>
      <name val="Times New Roman"/>
      <family val="1"/>
    </font>
    <font>
      <b/>
      <sz val="10"/>
      <color indexed="8"/>
      <name val="Times New Roman"/>
      <family val="1"/>
    </font>
    <font>
      <sz val="10"/>
      <color indexed="8"/>
      <name val="Times New Roman"/>
      <family val="1"/>
    </font>
    <font>
      <sz val="11"/>
      <color indexed="8"/>
      <name val="Calibri"/>
      <family val="2"/>
    </font>
    <font>
      <i/>
      <sz val="10"/>
      <color indexed="8"/>
      <name val="Times New Roman"/>
      <family val="1"/>
    </font>
    <font>
      <b/>
      <sz val="11"/>
      <color theme="1"/>
      <name val="Times New Roman"/>
      <family val="1"/>
    </font>
    <font>
      <sz val="11"/>
      <color theme="1"/>
      <name val="Times New Roman"/>
      <family val="1"/>
    </font>
    <font>
      <b/>
      <i/>
      <sz val="10"/>
      <color indexed="8"/>
      <name val="Times New Roman"/>
      <family val="1"/>
    </font>
    <font>
      <i/>
      <sz val="12"/>
      <color rgb="FF0070C0"/>
      <name val="Times New Roman"/>
      <family val="1"/>
    </font>
    <font>
      <b/>
      <sz val="13"/>
      <color indexed="8"/>
      <name val="Times New Roman"/>
      <family val="1"/>
    </font>
    <font>
      <b/>
      <sz val="16"/>
      <color theme="1"/>
      <name val="Times New Roman"/>
      <family val="1"/>
    </font>
    <font>
      <b/>
      <sz val="12"/>
      <color theme="1"/>
      <name val="Times New Roman"/>
      <family val="1"/>
    </font>
    <font>
      <sz val="12"/>
      <color theme="1"/>
      <name val="Times New Roman"/>
      <family val="1"/>
    </font>
    <font>
      <sz val="13"/>
      <color indexed="8"/>
      <name val="Times New Roman"/>
      <family val="1"/>
    </font>
    <font>
      <sz val="14"/>
      <color indexed="8"/>
      <name val="Times New Roman"/>
      <family val="1"/>
    </font>
    <font>
      <b/>
      <sz val="12"/>
      <color indexed="12"/>
      <name val="Times New Roman"/>
      <family val="1"/>
    </font>
    <font>
      <b/>
      <sz val="16"/>
      <color indexed="12"/>
      <name val="Times New Roman"/>
      <family val="1"/>
      <charset val="163"/>
    </font>
    <font>
      <b/>
      <sz val="16"/>
      <name val="Times New Roman"/>
      <family val="1"/>
      <charset val="163"/>
    </font>
    <font>
      <b/>
      <sz val="11"/>
      <color indexed="12"/>
      <name val="Times New Roman"/>
      <family val="1"/>
    </font>
    <font>
      <i/>
      <sz val="13"/>
      <color indexed="8"/>
      <name val="Times New Roman"/>
      <family val="1"/>
    </font>
    <font>
      <sz val="12"/>
      <color indexed="12"/>
      <name val="Times New Roman"/>
      <family val="1"/>
    </font>
    <font>
      <b/>
      <sz val="12"/>
      <color indexed="53"/>
      <name val="Times New Roman"/>
      <family val="1"/>
    </font>
    <font>
      <b/>
      <sz val="11"/>
      <color indexed="20"/>
      <name val="Times New Roman"/>
      <family val="1"/>
    </font>
    <font>
      <sz val="12"/>
      <color indexed="53"/>
      <name val="Times New Roman"/>
      <family val="1"/>
    </font>
    <font>
      <i/>
      <sz val="12"/>
      <color indexed="53"/>
      <name val="Times New Roman"/>
      <family val="1"/>
    </font>
    <font>
      <sz val="11"/>
      <color indexed="10"/>
      <name val="Times New Roman"/>
      <family val="1"/>
    </font>
    <font>
      <b/>
      <sz val="11"/>
      <color indexed="61"/>
      <name val="Times New Roman"/>
      <family val="1"/>
    </font>
    <font>
      <b/>
      <sz val="11"/>
      <color indexed="8"/>
      <name val="Times New Roman"/>
      <family val="1"/>
    </font>
    <font>
      <b/>
      <sz val="14"/>
      <color rgb="FF0070C0"/>
      <name val="Times New Roman"/>
      <family val="1"/>
    </font>
    <font>
      <b/>
      <sz val="14"/>
      <color theme="1"/>
      <name val="Times New Roman"/>
      <family val="1"/>
    </font>
    <font>
      <sz val="13"/>
      <color theme="1"/>
      <name val="Calibri"/>
      <family val="2"/>
      <scheme val="minor"/>
    </font>
    <font>
      <sz val="10"/>
      <color indexed="10"/>
      <name val="Times New Roman"/>
      <family val="1"/>
    </font>
    <font>
      <i/>
      <sz val="11"/>
      <name val="Times New Roman"/>
      <family val="1"/>
      <charset val="163"/>
    </font>
    <font>
      <sz val="10"/>
      <color indexed="9"/>
      <name val="Times New Roman"/>
      <family val="1"/>
    </font>
    <font>
      <sz val="12"/>
      <color rgb="FFFF0000"/>
      <name val="Times New Roman"/>
      <family val="1"/>
    </font>
    <font>
      <b/>
      <i/>
      <sz val="12"/>
      <color indexed="8"/>
      <name val="Times New Roman"/>
      <family val="1"/>
    </font>
    <font>
      <i/>
      <sz val="12"/>
      <color rgb="FFFF0000"/>
      <name val="Times New Roman"/>
      <family val="1"/>
    </font>
    <font>
      <b/>
      <sz val="11"/>
      <color theme="1"/>
      <name val="Calibri"/>
      <family val="2"/>
      <scheme val="minor"/>
    </font>
    <font>
      <b/>
      <sz val="13"/>
      <name val="Times New Roman"/>
      <family val="1"/>
    </font>
    <font>
      <sz val="13"/>
      <name val="Times New Roman"/>
      <family val="1"/>
    </font>
    <font>
      <b/>
      <sz val="16"/>
      <name val="Times New Roman"/>
      <family val="1"/>
    </font>
    <font>
      <i/>
      <sz val="12"/>
      <color rgb="FF0033CC"/>
      <name val="Times New Roman"/>
      <family val="1"/>
    </font>
    <font>
      <b/>
      <sz val="10"/>
      <name val="Times New Roman"/>
      <family val="1"/>
    </font>
    <font>
      <b/>
      <sz val="20"/>
      <name val="Times New Roman"/>
      <family val="1"/>
    </font>
    <font>
      <i/>
      <sz val="10"/>
      <name val="Times New Roman"/>
      <family val="1"/>
    </font>
    <font>
      <b/>
      <i/>
      <sz val="18"/>
      <name val="Times New Roman"/>
      <family val="1"/>
    </font>
    <font>
      <sz val="10"/>
      <color rgb="FFFF0000"/>
      <name val="Times New Roman"/>
      <family val="1"/>
    </font>
    <font>
      <sz val="10"/>
      <color rgb="FF00B0F0"/>
      <name val="Times New Roman"/>
      <family val="1"/>
    </font>
    <font>
      <sz val="10"/>
      <color indexed="40"/>
      <name val="Times New Roman"/>
      <family val="1"/>
    </font>
    <font>
      <sz val="10"/>
      <color indexed="30"/>
      <name val="Times New Roman"/>
      <family val="1"/>
    </font>
    <font>
      <sz val="10"/>
      <color theme="0"/>
      <name val="Times New Roman"/>
      <family val="1"/>
    </font>
    <font>
      <sz val="10"/>
      <color indexed="62"/>
      <name val="Times New Roman"/>
      <family val="1"/>
    </font>
    <font>
      <sz val="10"/>
      <color theme="1"/>
      <name val="Times New Roman"/>
      <family val="1"/>
    </font>
    <font>
      <b/>
      <sz val="9"/>
      <name val="Times New Roman"/>
      <family val="1"/>
    </font>
    <font>
      <sz val="9"/>
      <name val="Times New Roman"/>
      <family val="1"/>
    </font>
    <font>
      <sz val="10"/>
      <name val="VNI-Times"/>
    </font>
    <font>
      <sz val="10"/>
      <name val="Arial"/>
      <family val="2"/>
    </font>
    <font>
      <b/>
      <sz val="14"/>
      <name val="Times New Roman"/>
      <family val="1"/>
    </font>
    <font>
      <b/>
      <sz val="16"/>
      <color indexed="10"/>
      <name val="Times New Roman"/>
      <family val="1"/>
    </font>
    <font>
      <b/>
      <sz val="12"/>
      <name val="VNI-Times"/>
    </font>
    <font>
      <i/>
      <sz val="11"/>
      <color theme="1"/>
      <name val="Times New Roman"/>
      <family val="1"/>
    </font>
    <font>
      <b/>
      <sz val="18"/>
      <color indexed="8"/>
      <name val="Times New Roman"/>
      <family val="1"/>
    </font>
    <font>
      <b/>
      <sz val="11"/>
      <color rgb="FF00B050"/>
      <name val="Times New Roman"/>
      <family val="1"/>
    </font>
    <font>
      <b/>
      <i/>
      <sz val="11"/>
      <color rgb="FF0000FF"/>
      <name val="Times New Roman"/>
      <family val="1"/>
    </font>
    <font>
      <sz val="11"/>
      <color rgb="FFC00000"/>
      <name val="Times New Roman"/>
      <family val="1"/>
    </font>
    <font>
      <i/>
      <sz val="12"/>
      <name val="VNI-Times"/>
    </font>
    <font>
      <i/>
      <sz val="13"/>
      <name val="Times New Roman"/>
      <family val="1"/>
    </font>
    <font>
      <i/>
      <sz val="14"/>
      <color theme="1"/>
      <name val="Times New Roman"/>
      <family val="1"/>
    </font>
    <font>
      <sz val="11"/>
      <color rgb="FFFF0000"/>
      <name val="Times New Roman"/>
      <family val="1"/>
    </font>
    <font>
      <b/>
      <u/>
      <sz val="13"/>
      <color rgb="FFFF0000"/>
      <name val="Times New Roman"/>
      <family val="1"/>
    </font>
    <font>
      <b/>
      <sz val="13"/>
      <color rgb="FFFF0000"/>
      <name val="Times New Roman"/>
      <family val="1"/>
    </font>
    <font>
      <b/>
      <sz val="12"/>
      <name val="Times New Roman"/>
      <family val="1"/>
      <charset val="163"/>
    </font>
    <font>
      <b/>
      <sz val="10"/>
      <name val="Times New Roman"/>
      <family val="1"/>
      <charset val="163"/>
    </font>
    <font>
      <sz val="10"/>
      <name val="Arial"/>
      <family val="2"/>
      <charset val="163"/>
    </font>
    <font>
      <sz val="11"/>
      <color theme="1"/>
      <name val="times new roman"/>
      <family val="2"/>
      <charset val="163"/>
    </font>
    <font>
      <i/>
      <sz val="12"/>
      <color rgb="FF000000"/>
      <name val="Times New Roman"/>
      <family val="1"/>
    </font>
    <font>
      <b/>
      <sz val="12"/>
      <color rgb="FF000000"/>
      <name val="Times New Roman"/>
      <family val="1"/>
    </font>
    <font>
      <sz val="9"/>
      <color indexed="81"/>
      <name val="Tahoma"/>
      <family val="2"/>
    </font>
    <font>
      <sz val="12"/>
      <color rgb="FF000000"/>
      <name val="Times New Roman"/>
      <family val="1"/>
    </font>
    <font>
      <b/>
      <u/>
      <sz val="12"/>
      <name val="Times New Roman"/>
      <family val="1"/>
    </font>
    <font>
      <b/>
      <sz val="10"/>
      <color theme="1"/>
      <name val="Times New Roman"/>
      <family val="1"/>
    </font>
    <font>
      <b/>
      <sz val="10"/>
      <color indexed="53"/>
      <name val="Times New Roman"/>
      <family val="1"/>
    </font>
    <font>
      <b/>
      <i/>
      <u/>
      <sz val="12"/>
      <name val="Times New Roman"/>
      <family val="1"/>
    </font>
    <font>
      <i/>
      <sz val="10"/>
      <color theme="1"/>
      <name val="Times New Roman"/>
      <family val="1"/>
    </font>
    <font>
      <b/>
      <i/>
      <sz val="10"/>
      <name val="Times New Roman"/>
      <family val="1"/>
    </font>
    <font>
      <b/>
      <i/>
      <sz val="10"/>
      <color theme="1"/>
      <name val="Times New Roman"/>
      <family val="1"/>
    </font>
    <font>
      <b/>
      <u/>
      <sz val="12"/>
      <color rgb="FFFF0000"/>
      <name val="Times New Roman"/>
      <family val="1"/>
    </font>
    <font>
      <sz val="10"/>
      <color rgb="FF000000"/>
      <name val="Times New Roman"/>
      <family val="1"/>
    </font>
    <font>
      <i/>
      <sz val="12"/>
      <color theme="1"/>
      <name val="Times New Roman"/>
      <family val="1"/>
    </font>
    <font>
      <b/>
      <i/>
      <sz val="11"/>
      <color theme="1"/>
      <name val="Times New Roman"/>
      <family val="1"/>
    </font>
    <font>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indexed="9"/>
        <bgColor indexed="0"/>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rgb="FFFFFF00"/>
        <bgColor indexed="0"/>
      </patternFill>
    </fill>
  </fills>
  <borders count="2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hair">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thin">
        <color indexed="64"/>
      </right>
      <top style="thin">
        <color indexed="64"/>
      </top>
      <bottom style="thin">
        <color indexed="64"/>
      </bottom>
      <diagonal/>
    </border>
    <border>
      <left/>
      <right style="thin">
        <color indexed="64"/>
      </right>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diagonal/>
    </border>
    <border>
      <left/>
      <right style="thin">
        <color indexed="64"/>
      </right>
      <top/>
      <bottom/>
      <diagonal/>
    </border>
    <border>
      <left/>
      <right/>
      <top style="thin">
        <color indexed="64"/>
      </top>
      <bottom/>
      <diagonal/>
    </border>
    <border>
      <left style="thin">
        <color indexed="64"/>
      </left>
      <right style="thin">
        <color indexed="64"/>
      </right>
      <top style="hair">
        <color indexed="64"/>
      </top>
      <bottom/>
      <diagonal/>
    </border>
    <border>
      <left/>
      <right/>
      <top style="hair">
        <color indexed="64"/>
      </top>
      <bottom style="hair">
        <color indexed="64"/>
      </bottom>
      <diagonal/>
    </border>
    <border>
      <left style="thin">
        <color indexed="64"/>
      </left>
      <right/>
      <top/>
      <bottom style="hair">
        <color indexed="64"/>
      </bottom>
      <diagonal/>
    </border>
  </borders>
  <cellStyleXfs count="27">
    <xf numFmtId="0" fontId="0" fillId="0" borderId="0"/>
    <xf numFmtId="43" fontId="2" fillId="0" borderId="0" applyFont="0" applyFill="0" applyBorder="0" applyAlignment="0" applyProtection="0"/>
    <xf numFmtId="0" fontId="3" fillId="0" borderId="0"/>
    <xf numFmtId="0" fontId="29"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0" fontId="2" fillId="0" borderId="0"/>
    <xf numFmtId="0" fontId="81" fillId="0" borderId="0"/>
    <xf numFmtId="43" fontId="3" fillId="0" borderId="0" applyFont="0" applyFill="0" applyBorder="0" applyAlignment="0" applyProtection="0"/>
    <xf numFmtId="0" fontId="82" fillId="0" borderId="0"/>
    <xf numFmtId="0" fontId="2" fillId="0" borderId="0"/>
    <xf numFmtId="43" fontId="29" fillId="0" borderId="0" applyFont="0" applyFill="0" applyBorder="0" applyAlignment="0" applyProtection="0"/>
    <xf numFmtId="0" fontId="1" fillId="0" borderId="0"/>
    <xf numFmtId="167" fontId="3" fillId="0" borderId="0" applyFont="0" applyFill="0" applyBorder="0" applyAlignment="0" applyProtection="0"/>
    <xf numFmtId="0" fontId="5" fillId="0" borderId="0"/>
    <xf numFmtId="0" fontId="82" fillId="0" borderId="0"/>
    <xf numFmtId="0" fontId="5" fillId="0" borderId="0"/>
    <xf numFmtId="43" fontId="29" fillId="0" borderId="0" applyFont="0" applyFill="0" applyBorder="0" applyAlignment="0" applyProtection="0"/>
    <xf numFmtId="0" fontId="82" fillId="0" borderId="0"/>
    <xf numFmtId="43" fontId="99" fillId="0" borderId="0" applyFont="0" applyFill="0" applyBorder="0" applyAlignment="0" applyProtection="0"/>
    <xf numFmtId="0" fontId="82" fillId="0" borderId="0"/>
    <xf numFmtId="43" fontId="82" fillId="0" borderId="0" applyFont="0" applyFill="0" applyBorder="0" applyAlignment="0" applyProtection="0"/>
    <xf numFmtId="0" fontId="100" fillId="0" borderId="0"/>
    <xf numFmtId="0" fontId="65" fillId="0" borderId="0"/>
    <xf numFmtId="0" fontId="5" fillId="0" borderId="0"/>
  </cellStyleXfs>
  <cellXfs count="861">
    <xf numFmtId="0" fontId="0" fillId="0" borderId="0" xfId="0"/>
    <xf numFmtId="0" fontId="6" fillId="0" borderId="0" xfId="0" applyFont="1" applyFill="1"/>
    <xf numFmtId="0" fontId="6" fillId="0" borderId="0" xfId="0" applyFont="1" applyFill="1" applyAlignment="1">
      <alignment horizontal="center" vertical="center"/>
    </xf>
    <xf numFmtId="0" fontId="6" fillId="0" borderId="0" xfId="0" applyFont="1" applyFill="1" applyAlignment="1">
      <alignment vertical="center"/>
    </xf>
    <xf numFmtId="0" fontId="7" fillId="0" borderId="0" xfId="0" applyFont="1" applyFill="1" applyAlignment="1">
      <alignment vertical="center"/>
    </xf>
    <xf numFmtId="0" fontId="12" fillId="0" borderId="0" xfId="0" applyFont="1" applyFill="1" applyAlignment="1">
      <alignment vertical="center"/>
    </xf>
    <xf numFmtId="0" fontId="7" fillId="0" borderId="6" xfId="0" applyFont="1" applyFill="1" applyBorder="1" applyAlignment="1">
      <alignment horizontal="center" vertical="center"/>
    </xf>
    <xf numFmtId="0" fontId="7" fillId="0" borderId="6" xfId="0" applyFont="1" applyFill="1" applyBorder="1" applyAlignment="1">
      <alignment vertical="center" wrapText="1"/>
    </xf>
    <xf numFmtId="0" fontId="6" fillId="0" borderId="6" xfId="0" applyFont="1" applyFill="1" applyBorder="1" applyAlignment="1">
      <alignment horizontal="center" vertical="center"/>
    </xf>
    <xf numFmtId="0" fontId="6" fillId="0" borderId="6" xfId="0" applyFont="1" applyFill="1" applyBorder="1" applyAlignment="1">
      <alignment vertical="center" wrapText="1"/>
    </xf>
    <xf numFmtId="0" fontId="12" fillId="0" borderId="6" xfId="0" applyFont="1" applyFill="1" applyBorder="1" applyAlignment="1">
      <alignment horizontal="center" vertical="center"/>
    </xf>
    <xf numFmtId="0" fontId="12" fillId="0" borderId="6" xfId="0" applyFont="1" applyFill="1" applyBorder="1" applyAlignment="1">
      <alignment vertical="center" wrapText="1"/>
    </xf>
    <xf numFmtId="0" fontId="6" fillId="0" borderId="0" xfId="0" applyFont="1" applyFill="1" applyAlignment="1"/>
    <xf numFmtId="3" fontId="7" fillId="0" borderId="0" xfId="0" applyNumberFormat="1" applyFont="1" applyBorder="1" applyAlignment="1">
      <alignment horizontal="center"/>
    </xf>
    <xf numFmtId="0" fontId="7" fillId="0" borderId="0" xfId="0" applyFont="1" applyFill="1" applyAlignment="1">
      <alignment horizontal="center" vertical="center"/>
    </xf>
    <xf numFmtId="0" fontId="28" fillId="0" borderId="5" xfId="0" applyFont="1" applyFill="1" applyBorder="1" applyAlignment="1">
      <alignment vertical="center" wrapText="1"/>
    </xf>
    <xf numFmtId="0" fontId="32" fillId="0" borderId="2" xfId="0" applyFont="1" applyBorder="1" applyAlignment="1">
      <alignment horizontal="center" vertical="center"/>
    </xf>
    <xf numFmtId="0" fontId="32" fillId="0" borderId="2" xfId="0" applyFont="1" applyBorder="1" applyAlignment="1">
      <alignment horizontal="center" vertical="center" wrapText="1"/>
    </xf>
    <xf numFmtId="0" fontId="32" fillId="0" borderId="2" xfId="0" applyFont="1" applyBorder="1" applyAlignment="1">
      <alignment vertical="center"/>
    </xf>
    <xf numFmtId="0" fontId="32" fillId="0" borderId="0" xfId="0" applyFont="1" applyAlignment="1">
      <alignment vertical="center"/>
    </xf>
    <xf numFmtId="0" fontId="31" fillId="0" borderId="6" xfId="0" applyFont="1" applyBorder="1" applyAlignment="1">
      <alignment vertical="center"/>
    </xf>
    <xf numFmtId="0" fontId="31" fillId="0" borderId="0" xfId="0" applyFont="1" applyAlignment="1">
      <alignment vertical="center"/>
    </xf>
    <xf numFmtId="0" fontId="32" fillId="0" borderId="6" xfId="0" applyFont="1" applyBorder="1" applyAlignment="1">
      <alignment vertical="center"/>
    </xf>
    <xf numFmtId="0" fontId="27" fillId="0" borderId="3" xfId="0" applyFont="1" applyFill="1" applyBorder="1" applyAlignment="1">
      <alignment horizontal="center" vertical="center" wrapText="1"/>
    </xf>
    <xf numFmtId="0" fontId="6" fillId="0" borderId="14" xfId="0" applyFont="1" applyFill="1" applyBorder="1" applyAlignment="1">
      <alignment horizontal="right" vertical="center" wrapText="1"/>
    </xf>
    <xf numFmtId="3" fontId="7" fillId="0" borderId="0" xfId="0" applyNumberFormat="1" applyFont="1" applyAlignment="1">
      <alignment horizontal="center"/>
    </xf>
    <xf numFmtId="0" fontId="6" fillId="0" borderId="0" xfId="0" applyFont="1" applyFill="1" applyAlignment="1">
      <alignment horizontal="center"/>
    </xf>
    <xf numFmtId="0" fontId="9" fillId="0" borderId="0" xfId="0" applyFont="1" applyFill="1" applyAlignment="1">
      <alignment horizontal="center" vertical="center"/>
    </xf>
    <xf numFmtId="0" fontId="7" fillId="0" borderId="4" xfId="0" applyFont="1" applyFill="1" applyBorder="1" applyAlignment="1">
      <alignment horizontal="center" vertical="center" wrapText="1"/>
    </xf>
    <xf numFmtId="0" fontId="6" fillId="0" borderId="0" xfId="0" applyFont="1" applyFill="1" applyBorder="1" applyAlignment="1">
      <alignment horizontal="right" vertical="center" wrapText="1"/>
    </xf>
    <xf numFmtId="0" fontId="27" fillId="0" borderId="7" xfId="0" applyFont="1" applyFill="1" applyBorder="1" applyAlignment="1">
      <alignment vertical="center" wrapText="1"/>
    </xf>
    <xf numFmtId="0" fontId="9" fillId="0" borderId="6" xfId="0" applyFont="1" applyFill="1" applyBorder="1" applyAlignment="1">
      <alignment horizontal="center" vertical="center"/>
    </xf>
    <xf numFmtId="0" fontId="9" fillId="0" borderId="6" xfId="0" applyFont="1" applyFill="1" applyBorder="1" applyAlignment="1">
      <alignment vertical="center" wrapText="1"/>
    </xf>
    <xf numFmtId="0" fontId="9" fillId="0" borderId="0" xfId="0" applyFont="1" applyFill="1" applyAlignment="1">
      <alignment vertical="center"/>
    </xf>
    <xf numFmtId="0" fontId="25" fillId="0" borderId="6" xfId="0" applyFont="1" applyFill="1" applyBorder="1" applyAlignment="1">
      <alignment vertical="center" wrapText="1"/>
    </xf>
    <xf numFmtId="0" fontId="6" fillId="0" borderId="5" xfId="0" applyFont="1" applyFill="1" applyBorder="1" applyAlignment="1">
      <alignment horizontal="center"/>
    </xf>
    <xf numFmtId="0" fontId="6" fillId="0" borderId="5" xfId="0" applyFont="1" applyFill="1" applyBorder="1" applyAlignment="1"/>
    <xf numFmtId="0" fontId="7" fillId="0" borderId="6" xfId="0" applyFont="1" applyFill="1" applyBorder="1" applyAlignment="1">
      <alignment horizontal="center" vertical="center" wrapText="1"/>
    </xf>
    <xf numFmtId="0" fontId="6" fillId="0" borderId="0" xfId="0" applyFont="1" applyFill="1" applyAlignment="1">
      <alignment horizontal="right" vertical="center"/>
    </xf>
    <xf numFmtId="0" fontId="12" fillId="2" borderId="6" xfId="0" applyFont="1" applyFill="1" applyBorder="1" applyAlignment="1">
      <alignment vertical="center" wrapText="1"/>
    </xf>
    <xf numFmtId="0" fontId="7" fillId="2" borderId="6" xfId="0" applyFont="1" applyFill="1" applyBorder="1" applyAlignment="1">
      <alignment vertical="center" wrapText="1"/>
    </xf>
    <xf numFmtId="0" fontId="6" fillId="2" borderId="6" xfId="0" applyFont="1" applyFill="1" applyBorder="1" applyAlignment="1">
      <alignment vertical="center" wrapText="1"/>
    </xf>
    <xf numFmtId="0" fontId="9" fillId="2" borderId="6" xfId="0" applyFont="1" applyFill="1" applyBorder="1" applyAlignment="1">
      <alignment vertical="center" wrapText="1"/>
    </xf>
    <xf numFmtId="0" fontId="25" fillId="2" borderId="6" xfId="0" applyFont="1" applyFill="1" applyBorder="1" applyAlignment="1">
      <alignment vertical="center" wrapText="1"/>
    </xf>
    <xf numFmtId="0" fontId="32" fillId="0" borderId="0" xfId="0" applyFont="1"/>
    <xf numFmtId="0" fontId="32" fillId="0" borderId="7" xfId="0" applyFont="1" applyBorder="1" applyAlignment="1">
      <alignment vertical="center"/>
    </xf>
    <xf numFmtId="0" fontId="32" fillId="0" borderId="6" xfId="0" applyFont="1" applyBorder="1"/>
    <xf numFmtId="167" fontId="5" fillId="0" borderId="0" xfId="5" applyNumberFormat="1" applyFont="1" applyFill="1" applyAlignment="1">
      <alignment vertical="center"/>
    </xf>
    <xf numFmtId="167" fontId="5" fillId="2" borderId="0" xfId="5" applyNumberFormat="1" applyFont="1" applyFill="1" applyAlignment="1">
      <alignment vertical="center"/>
    </xf>
    <xf numFmtId="167" fontId="41" fillId="0" borderId="0" xfId="5" applyNumberFormat="1" applyFont="1" applyFill="1" applyAlignment="1">
      <alignment vertical="center"/>
    </xf>
    <xf numFmtId="0" fontId="35" fillId="0" borderId="0" xfId="0" applyFont="1" applyFill="1" applyAlignment="1"/>
    <xf numFmtId="164" fontId="5" fillId="0" borderId="0" xfId="5" applyFont="1"/>
    <xf numFmtId="167" fontId="42" fillId="0" borderId="0" xfId="5" applyNumberFormat="1" applyFont="1" applyFill="1" applyAlignment="1">
      <alignment vertical="center"/>
    </xf>
    <xf numFmtId="167" fontId="43" fillId="0" borderId="0" xfId="5" applyNumberFormat="1" applyFont="1" applyFill="1" applyAlignment="1">
      <alignment vertical="center"/>
    </xf>
    <xf numFmtId="167" fontId="43" fillId="2" borderId="0" xfId="5" applyNumberFormat="1" applyFont="1" applyFill="1" applyAlignment="1">
      <alignment vertical="center"/>
    </xf>
    <xf numFmtId="1" fontId="5" fillId="0" borderId="0" xfId="5" applyNumberFormat="1" applyFont="1"/>
    <xf numFmtId="167" fontId="5" fillId="0" borderId="0" xfId="5" applyNumberFormat="1" applyFont="1" applyFill="1" applyAlignment="1">
      <alignment vertical="center" wrapText="1"/>
    </xf>
    <xf numFmtId="1" fontId="44" fillId="0" borderId="0" xfId="6" applyNumberFormat="1" applyFont="1" applyBorder="1" applyAlignment="1">
      <alignment horizontal="center" vertical="center" wrapText="1"/>
    </xf>
    <xf numFmtId="164" fontId="41" fillId="0" borderId="0" xfId="6" applyFont="1" applyBorder="1" applyAlignment="1">
      <alignment horizontal="center" vertical="center"/>
    </xf>
    <xf numFmtId="0" fontId="45" fillId="0" borderId="0" xfId="0" applyFont="1" applyFill="1" applyAlignment="1"/>
    <xf numFmtId="167" fontId="15" fillId="0" borderId="4" xfId="5" applyNumberFormat="1" applyFont="1" applyFill="1" applyBorder="1" applyAlignment="1">
      <alignment horizontal="center" vertical="center" wrapText="1"/>
    </xf>
    <xf numFmtId="164" fontId="41" fillId="0" borderId="21" xfId="5" applyFont="1" applyBorder="1" applyAlignment="1">
      <alignment horizontal="center" vertical="center" wrapText="1"/>
    </xf>
    <xf numFmtId="164" fontId="41" fillId="0" borderId="2" xfId="5" applyFont="1" applyBorder="1" applyAlignment="1">
      <alignment horizontal="center" vertical="center" wrapText="1"/>
    </xf>
    <xf numFmtId="1" fontId="41" fillId="0" borderId="2" xfId="6" applyNumberFormat="1" applyFont="1" applyBorder="1" applyAlignment="1">
      <alignment horizontal="center"/>
    </xf>
    <xf numFmtId="1" fontId="46" fillId="0" borderId="2" xfId="6" applyNumberFormat="1" applyFont="1" applyBorder="1" applyAlignment="1">
      <alignment horizontal="center"/>
    </xf>
    <xf numFmtId="164" fontId="41" fillId="0" borderId="2" xfId="6" applyFont="1" applyBorder="1" applyAlignment="1">
      <alignment horizontal="center"/>
    </xf>
    <xf numFmtId="0" fontId="4" fillId="0" borderId="2" xfId="5" applyNumberFormat="1" applyFont="1" applyBorder="1" applyAlignment="1">
      <alignment horizontal="center" vertical="center" wrapText="1"/>
    </xf>
    <xf numFmtId="164" fontId="5" fillId="2" borderId="6" xfId="5" applyFont="1" applyFill="1" applyBorder="1"/>
    <xf numFmtId="0" fontId="12" fillId="0" borderId="22" xfId="5" applyNumberFormat="1" applyFont="1" applyBorder="1" applyAlignment="1">
      <alignment horizontal="center" vertical="center" wrapText="1"/>
    </xf>
    <xf numFmtId="0" fontId="12" fillId="0" borderId="6" xfId="5" quotePrefix="1" applyNumberFormat="1" applyFont="1" applyBorder="1" applyAlignment="1">
      <alignment horizontal="center" vertical="center" wrapText="1"/>
    </xf>
    <xf numFmtId="164" fontId="41" fillId="0" borderId="6" xfId="5" applyFont="1" applyBorder="1" applyAlignment="1">
      <alignment horizontal="center" vertical="center" wrapText="1"/>
    </xf>
    <xf numFmtId="1" fontId="41" fillId="0" borderId="6" xfId="6" applyNumberFormat="1" applyFont="1" applyBorder="1" applyAlignment="1">
      <alignment horizontal="center" vertical="center"/>
    </xf>
    <xf numFmtId="164" fontId="41" fillId="0" borderId="6" xfId="6" applyFont="1" applyBorder="1" applyAlignment="1">
      <alignment horizontal="left" vertical="center"/>
    </xf>
    <xf numFmtId="167" fontId="8" fillId="0" borderId="6" xfId="5" applyNumberFormat="1" applyFont="1" applyBorder="1" applyAlignment="1">
      <alignment horizontal="center" vertical="center" wrapText="1"/>
    </xf>
    <xf numFmtId="164" fontId="4" fillId="2" borderId="6" xfId="5" applyFont="1" applyFill="1" applyBorder="1" applyAlignment="1">
      <alignment vertical="center"/>
    </xf>
    <xf numFmtId="164" fontId="4" fillId="0" borderId="0" xfId="5" applyFont="1" applyAlignment="1">
      <alignment vertical="center"/>
    </xf>
    <xf numFmtId="164" fontId="41" fillId="0" borderId="22" xfId="5" applyFont="1" applyBorder="1" applyAlignment="1">
      <alignment horizontal="center" vertical="center" wrapText="1"/>
    </xf>
    <xf numFmtId="1" fontId="47" fillId="0" borderId="6" xfId="6" applyNumberFormat="1" applyFont="1" applyBorder="1" applyAlignment="1">
      <alignment horizontal="center"/>
    </xf>
    <xf numFmtId="1" fontId="8" fillId="0" borderId="6" xfId="6" applyNumberFormat="1" applyFont="1" applyBorder="1" applyAlignment="1">
      <alignment horizontal="center"/>
    </xf>
    <xf numFmtId="164" fontId="48" fillId="0" borderId="6" xfId="6" applyFont="1" applyBorder="1"/>
    <xf numFmtId="167" fontId="8" fillId="0" borderId="6" xfId="6" applyNumberFormat="1" applyFont="1" applyFill="1" applyBorder="1" applyAlignment="1">
      <alignment vertical="center"/>
    </xf>
    <xf numFmtId="164" fontId="4" fillId="2" borderId="6" xfId="5" applyFont="1" applyFill="1" applyBorder="1"/>
    <xf numFmtId="164" fontId="4" fillId="0" borderId="0" xfId="5" applyFont="1"/>
    <xf numFmtId="164" fontId="46" fillId="0" borderId="22" xfId="5" applyFont="1" applyBorder="1" applyAlignment="1">
      <alignment horizontal="center" vertical="center" wrapText="1"/>
    </xf>
    <xf numFmtId="164" fontId="46" fillId="0" borderId="6" xfId="5" applyFont="1" applyBorder="1" applyAlignment="1">
      <alignment horizontal="center" vertical="center" wrapText="1"/>
    </xf>
    <xf numFmtId="1" fontId="49" fillId="0" borderId="6" xfId="6" applyNumberFormat="1" applyFont="1" applyBorder="1" applyAlignment="1">
      <alignment horizontal="center"/>
    </xf>
    <xf numFmtId="1" fontId="11" fillId="0" borderId="6" xfId="6" quotePrefix="1" applyNumberFormat="1" applyFont="1" applyBorder="1" applyAlignment="1">
      <alignment horizontal="center"/>
    </xf>
    <xf numFmtId="164" fontId="11" fillId="0" borderId="6" xfId="6" applyFont="1" applyBorder="1"/>
    <xf numFmtId="167" fontId="11" fillId="0" borderId="6" xfId="6" applyNumberFormat="1" applyFont="1" applyFill="1" applyBorder="1" applyAlignment="1">
      <alignment vertical="center"/>
    </xf>
    <xf numFmtId="164" fontId="48" fillId="0" borderId="6" xfId="6" applyFont="1" applyBorder="1" applyAlignment="1">
      <alignment horizontal="left" vertical="center" wrapText="1"/>
    </xf>
    <xf numFmtId="164" fontId="48" fillId="0" borderId="6" xfId="6" applyFont="1" applyBorder="1" applyAlignment="1">
      <alignment horizontal="left"/>
    </xf>
    <xf numFmtId="167" fontId="8" fillId="0" borderId="6" xfId="6" applyNumberFormat="1" applyFont="1" applyFill="1" applyBorder="1" applyAlignment="1">
      <alignment horizontal="left" vertical="center"/>
    </xf>
    <xf numFmtId="164" fontId="11" fillId="0" borderId="6" xfId="6" applyFont="1" applyBorder="1" applyAlignment="1">
      <alignment horizontal="left"/>
    </xf>
    <xf numFmtId="1" fontId="50" fillId="0" borderId="6" xfId="6" applyNumberFormat="1" applyFont="1" applyBorder="1" applyAlignment="1">
      <alignment horizontal="center"/>
    </xf>
    <xf numFmtId="1" fontId="11" fillId="0" borderId="6" xfId="6" applyNumberFormat="1" applyFont="1" applyBorder="1" applyAlignment="1">
      <alignment horizontal="center"/>
    </xf>
    <xf numFmtId="1" fontId="8" fillId="0" borderId="6" xfId="6" quotePrefix="1" applyNumberFormat="1" applyFont="1" applyBorder="1" applyAlignment="1">
      <alignment horizontal="center"/>
    </xf>
    <xf numFmtId="164" fontId="11" fillId="0" borderId="6" xfId="6" applyFont="1" applyFill="1" applyBorder="1"/>
    <xf numFmtId="1" fontId="51" fillId="0" borderId="6" xfId="6" applyNumberFormat="1" applyFont="1" applyBorder="1" applyAlignment="1">
      <alignment horizontal="center"/>
    </xf>
    <xf numFmtId="164" fontId="51" fillId="0" borderId="6" xfId="6" applyFont="1" applyBorder="1" applyAlignment="1">
      <alignment horizontal="left"/>
    </xf>
    <xf numFmtId="164" fontId="52" fillId="0" borderId="6" xfId="6" applyFont="1" applyBorder="1"/>
    <xf numFmtId="167" fontId="53" fillId="0" borderId="6" xfId="6" applyNumberFormat="1" applyFont="1" applyFill="1" applyBorder="1" applyAlignment="1">
      <alignment vertical="center"/>
    </xf>
    <xf numFmtId="164" fontId="22" fillId="0" borderId="6" xfId="6" applyFont="1" applyBorder="1"/>
    <xf numFmtId="1" fontId="47" fillId="0" borderId="6" xfId="6" applyNumberFormat="1" applyFont="1" applyBorder="1" applyAlignment="1">
      <alignment horizontal="center" vertical="center" wrapText="1"/>
    </xf>
    <xf numFmtId="167" fontId="8" fillId="0" borderId="6" xfId="6" applyNumberFormat="1" applyFont="1" applyFill="1" applyBorder="1" applyAlignment="1">
      <alignment horizontal="left" vertical="center" wrapText="1"/>
    </xf>
    <xf numFmtId="1" fontId="49" fillId="0" borderId="6" xfId="6" applyNumberFormat="1" applyFont="1" applyBorder="1" applyAlignment="1">
      <alignment horizontal="center" vertical="center" wrapText="1"/>
    </xf>
    <xf numFmtId="1" fontId="11" fillId="0" borderId="6" xfId="6" quotePrefix="1" applyNumberFormat="1" applyFont="1" applyBorder="1" applyAlignment="1">
      <alignment horizontal="center" vertical="center" wrapText="1"/>
    </xf>
    <xf numFmtId="164" fontId="11" fillId="0" borderId="6" xfId="6" applyFont="1" applyBorder="1" applyAlignment="1">
      <alignment horizontal="left" vertical="center" wrapText="1"/>
    </xf>
    <xf numFmtId="1" fontId="51" fillId="0" borderId="6" xfId="6" quotePrefix="1" applyNumberFormat="1" applyFont="1" applyBorder="1" applyAlignment="1">
      <alignment horizontal="center"/>
    </xf>
    <xf numFmtId="164" fontId="11" fillId="0" borderId="6" xfId="6" applyFont="1" applyBorder="1" applyAlignment="1">
      <alignment horizontal="left" wrapText="1"/>
    </xf>
    <xf numFmtId="167" fontId="53" fillId="0" borderId="6" xfId="6" applyNumberFormat="1" applyFont="1" applyFill="1" applyBorder="1" applyAlignment="1">
      <alignment horizontal="left" vertical="center" wrapText="1"/>
    </xf>
    <xf numFmtId="164" fontId="22" fillId="0" borderId="6" xfId="6" applyFont="1" applyBorder="1" applyAlignment="1">
      <alignment horizontal="left" vertical="center" wrapText="1"/>
    </xf>
    <xf numFmtId="167" fontId="8" fillId="0" borderId="6" xfId="6" applyNumberFormat="1" applyFont="1" applyFill="1" applyBorder="1" applyAlignment="1">
      <alignment vertical="center" wrapText="1"/>
    </xf>
    <xf numFmtId="167" fontId="11" fillId="0" borderId="6" xfId="5" applyNumberFormat="1" applyFont="1" applyFill="1" applyBorder="1" applyAlignment="1">
      <alignment vertical="center"/>
    </xf>
    <xf numFmtId="1" fontId="5" fillId="0" borderId="6" xfId="6" applyNumberFormat="1" applyFont="1" applyBorder="1" applyAlignment="1">
      <alignment horizontal="center"/>
    </xf>
    <xf numFmtId="164" fontId="11" fillId="0" borderId="6" xfId="6" applyFont="1" applyBorder="1" applyAlignment="1">
      <alignment vertical="center" wrapText="1"/>
    </xf>
    <xf numFmtId="1" fontId="49" fillId="0" borderId="5" xfId="6" applyNumberFormat="1" applyFont="1" applyBorder="1" applyAlignment="1">
      <alignment horizontal="center"/>
    </xf>
    <xf numFmtId="1" fontId="11" fillId="0" borderId="5" xfId="6" quotePrefix="1" applyNumberFormat="1" applyFont="1" applyBorder="1" applyAlignment="1">
      <alignment horizontal="center"/>
    </xf>
    <xf numFmtId="164" fontId="11" fillId="0" borderId="5" xfId="6" applyFont="1" applyBorder="1"/>
    <xf numFmtId="167" fontId="11" fillId="0" borderId="5" xfId="6" applyNumberFormat="1" applyFont="1" applyFill="1" applyBorder="1" applyAlignment="1">
      <alignment vertical="center"/>
    </xf>
    <xf numFmtId="167" fontId="11" fillId="0" borderId="5" xfId="5" applyNumberFormat="1" applyFont="1" applyFill="1" applyBorder="1" applyAlignment="1">
      <alignment vertical="center"/>
    </xf>
    <xf numFmtId="164" fontId="5" fillId="2" borderId="5" xfId="5" applyFont="1" applyFill="1" applyBorder="1"/>
    <xf numFmtId="164" fontId="54" fillId="0" borderId="0" xfId="5" applyFont="1"/>
    <xf numFmtId="164" fontId="5" fillId="2" borderId="0" xfId="5" applyFont="1" applyFill="1"/>
    <xf numFmtId="0" fontId="39" fillId="0" borderId="0" xfId="0" applyFont="1" applyFill="1" applyAlignment="1">
      <alignment horizontal="center"/>
    </xf>
    <xf numFmtId="167" fontId="15" fillId="2" borderId="4" xfId="5" applyNumberFormat="1" applyFont="1" applyFill="1" applyBorder="1" applyAlignment="1">
      <alignment horizontal="center" vertical="center" wrapText="1"/>
    </xf>
    <xf numFmtId="0" fontId="4" fillId="2" borderId="2" xfId="5" applyNumberFormat="1" applyFont="1" applyFill="1" applyBorder="1" applyAlignment="1">
      <alignment horizontal="center" vertical="center" wrapText="1"/>
    </xf>
    <xf numFmtId="167" fontId="4" fillId="2" borderId="2" xfId="5" applyNumberFormat="1" applyFont="1" applyFill="1" applyBorder="1" applyAlignment="1">
      <alignment horizontal="center" vertical="center" wrapText="1"/>
    </xf>
    <xf numFmtId="167" fontId="8" fillId="2" borderId="6" xfId="6" applyNumberFormat="1" applyFont="1" applyFill="1" applyBorder="1" applyAlignment="1">
      <alignment vertical="center"/>
    </xf>
    <xf numFmtId="167" fontId="11" fillId="2" borderId="6" xfId="6" applyNumberFormat="1" applyFont="1" applyFill="1" applyBorder="1" applyAlignment="1">
      <alignment vertical="center"/>
    </xf>
    <xf numFmtId="167" fontId="8" fillId="2" borderId="6" xfId="6" applyNumberFormat="1" applyFont="1" applyFill="1" applyBorder="1" applyAlignment="1">
      <alignment horizontal="left" vertical="center"/>
    </xf>
    <xf numFmtId="167" fontId="53" fillId="2" borderId="6" xfId="6" applyNumberFormat="1" applyFont="1" applyFill="1" applyBorder="1" applyAlignment="1">
      <alignment vertical="center"/>
    </xf>
    <xf numFmtId="167" fontId="8" fillId="2" borderId="6" xfId="6" applyNumberFormat="1" applyFont="1" applyFill="1" applyBorder="1" applyAlignment="1">
      <alignment horizontal="left" vertical="center" wrapText="1"/>
    </xf>
    <xf numFmtId="167" fontId="53" fillId="2" borderId="6" xfId="6" applyNumberFormat="1" applyFont="1" applyFill="1" applyBorder="1" applyAlignment="1">
      <alignment horizontal="left" vertical="center" wrapText="1"/>
    </xf>
    <xf numFmtId="167" fontId="8" fillId="2" borderId="6" xfId="6" applyNumberFormat="1" applyFont="1" applyFill="1" applyBorder="1" applyAlignment="1">
      <alignment vertical="center" wrapText="1"/>
    </xf>
    <xf numFmtId="167" fontId="11" fillId="2" borderId="6" xfId="5" applyNumberFormat="1" applyFont="1" applyFill="1" applyBorder="1" applyAlignment="1">
      <alignment vertical="center"/>
    </xf>
    <xf numFmtId="167" fontId="11" fillId="2" borderId="5" xfId="6" applyNumberFormat="1" applyFont="1" applyFill="1" applyBorder="1" applyAlignment="1">
      <alignment vertical="center"/>
    </xf>
    <xf numFmtId="167" fontId="11" fillId="2" borderId="5" xfId="5" applyNumberFormat="1" applyFont="1" applyFill="1" applyBorder="1" applyAlignment="1">
      <alignment vertical="center"/>
    </xf>
    <xf numFmtId="164" fontId="20" fillId="0" borderId="0" xfId="5" applyFont="1" applyAlignment="1">
      <alignment vertical="center"/>
    </xf>
    <xf numFmtId="1" fontId="54" fillId="0" borderId="2" xfId="5" applyNumberFormat="1" applyFont="1" applyBorder="1"/>
    <xf numFmtId="164" fontId="54" fillId="0" borderId="2" xfId="5" applyFont="1" applyBorder="1"/>
    <xf numFmtId="164" fontId="54" fillId="2" borderId="2" xfId="5" applyFont="1" applyFill="1" applyBorder="1"/>
    <xf numFmtId="1" fontId="5" fillId="0" borderId="6" xfId="5" applyNumberFormat="1" applyFont="1" applyBorder="1"/>
    <xf numFmtId="164" fontId="5" fillId="0" borderId="6" xfId="5" applyFont="1" applyBorder="1"/>
    <xf numFmtId="1" fontId="20" fillId="0" borderId="5" xfId="5" applyNumberFormat="1" applyFont="1" applyBorder="1" applyAlignment="1">
      <alignment vertical="center"/>
    </xf>
    <xf numFmtId="164" fontId="20" fillId="0" borderId="5" xfId="5" applyFont="1" applyBorder="1" applyAlignment="1">
      <alignment vertical="center"/>
    </xf>
    <xf numFmtId="164" fontId="20" fillId="2" borderId="5" xfId="5" applyFont="1" applyFill="1" applyBorder="1" applyAlignment="1">
      <alignment vertical="center"/>
    </xf>
    <xf numFmtId="0" fontId="32" fillId="0" borderId="0" xfId="0" applyFont="1" applyAlignment="1">
      <alignment horizontal="center"/>
    </xf>
    <xf numFmtId="0" fontId="32" fillId="0" borderId="6" xfId="0" applyFont="1" applyBorder="1" applyAlignment="1">
      <alignment horizontal="center" vertical="center"/>
    </xf>
    <xf numFmtId="0" fontId="32" fillId="0" borderId="6" xfId="0" applyFont="1" applyBorder="1" applyAlignment="1">
      <alignment vertical="center" wrapText="1"/>
    </xf>
    <xf numFmtId="0" fontId="32" fillId="0" borderId="6" xfId="0" applyFont="1" applyBorder="1" applyAlignment="1">
      <alignment horizontal="center"/>
    </xf>
    <xf numFmtId="0" fontId="32" fillId="0" borderId="7" xfId="0" applyFont="1" applyBorder="1" applyAlignment="1">
      <alignment horizontal="center" vertical="center"/>
    </xf>
    <xf numFmtId="0" fontId="39" fillId="0" borderId="0" xfId="0" applyFont="1"/>
    <xf numFmtId="0" fontId="22" fillId="0" borderId="0" xfId="0" applyFont="1"/>
    <xf numFmtId="0" fontId="23" fillId="0" borderId="0" xfId="0" applyFont="1" applyFill="1" applyAlignment="1">
      <alignment horizontal="left"/>
    </xf>
    <xf numFmtId="0" fontId="6" fillId="0" borderId="0" xfId="0" applyFont="1"/>
    <xf numFmtId="0" fontId="7" fillId="0" borderId="0" xfId="0" applyFont="1" applyAlignment="1">
      <alignment horizontal="center" vertical="center" wrapText="1"/>
    </xf>
    <xf numFmtId="0" fontId="53" fillId="0" borderId="0" xfId="0" applyFont="1" applyAlignment="1">
      <alignment horizontal="center"/>
    </xf>
    <xf numFmtId="0" fontId="27"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22" fillId="0" borderId="0" xfId="0" applyFont="1" applyAlignment="1">
      <alignment vertical="center"/>
    </xf>
    <xf numFmtId="0" fontId="27" fillId="0" borderId="7" xfId="0" applyFont="1" applyFill="1" applyBorder="1" applyAlignment="1">
      <alignment horizontal="center" vertical="center"/>
    </xf>
    <xf numFmtId="166" fontId="14" fillId="0" borderId="7" xfId="1" applyNumberFormat="1" applyFont="1" applyFill="1" applyBorder="1" applyAlignment="1">
      <alignment horizontal="right" vertical="center"/>
    </xf>
    <xf numFmtId="166" fontId="53" fillId="0" borderId="7" xfId="1" applyNumberFormat="1" applyFont="1" applyFill="1" applyBorder="1" applyAlignment="1">
      <alignment horizontal="right" vertical="center"/>
    </xf>
    <xf numFmtId="38" fontId="28" fillId="0" borderId="7" xfId="0" applyNumberFormat="1" applyFont="1" applyFill="1" applyBorder="1" applyAlignment="1">
      <alignment vertical="center" wrapText="1"/>
    </xf>
    <xf numFmtId="0" fontId="27" fillId="0" borderId="6" xfId="0" applyFont="1" applyFill="1" applyBorder="1" applyAlignment="1">
      <alignment horizontal="center" vertical="center"/>
    </xf>
    <xf numFmtId="0" fontId="27" fillId="0" borderId="6" xfId="0" applyFont="1" applyFill="1" applyBorder="1" applyAlignment="1">
      <alignment vertical="center" wrapText="1"/>
    </xf>
    <xf numFmtId="166" fontId="14" fillId="0" borderId="6" xfId="1" applyNumberFormat="1" applyFont="1" applyFill="1" applyBorder="1" applyAlignment="1">
      <alignment horizontal="right" vertical="center"/>
    </xf>
    <xf numFmtId="166" fontId="53" fillId="0" borderId="6" xfId="1" applyNumberFormat="1" applyFont="1" applyFill="1" applyBorder="1" applyAlignment="1">
      <alignment horizontal="right" vertical="center"/>
    </xf>
    <xf numFmtId="3" fontId="27" fillId="0" borderId="6" xfId="0" applyNumberFormat="1" applyFont="1" applyFill="1" applyBorder="1" applyAlignment="1">
      <alignment horizontal="right" vertical="center" wrapText="1"/>
    </xf>
    <xf numFmtId="0" fontId="16" fillId="0" borderId="6" xfId="0" applyFont="1" applyFill="1" applyBorder="1" applyAlignment="1">
      <alignment horizontal="left" vertical="center" wrapText="1"/>
    </xf>
    <xf numFmtId="166" fontId="51" fillId="0" borderId="6" xfId="1" applyNumberFormat="1" applyFont="1" applyFill="1" applyBorder="1" applyAlignment="1">
      <alignment vertical="center" wrapText="1"/>
    </xf>
    <xf numFmtId="166" fontId="22" fillId="0" borderId="6" xfId="1" applyNumberFormat="1" applyFont="1" applyFill="1" applyBorder="1" applyAlignment="1">
      <alignment vertical="center" wrapText="1"/>
    </xf>
    <xf numFmtId="38" fontId="28" fillId="0" borderId="6" xfId="0" applyNumberFormat="1" applyFont="1" applyFill="1" applyBorder="1" applyAlignment="1">
      <alignment vertical="center" wrapText="1"/>
    </xf>
    <xf numFmtId="3" fontId="57" fillId="0" borderId="6" xfId="0" applyNumberFormat="1" applyFont="1" applyFill="1" applyBorder="1" applyAlignment="1">
      <alignment vertical="center" wrapText="1"/>
    </xf>
    <xf numFmtId="0" fontId="24" fillId="0" borderId="0" xfId="0" applyFont="1" applyAlignment="1">
      <alignment vertical="center"/>
    </xf>
    <xf numFmtId="0" fontId="33" fillId="0" borderId="6" xfId="0" applyFont="1" applyFill="1" applyBorder="1" applyAlignment="1">
      <alignment horizontal="center" vertical="center"/>
    </xf>
    <xf numFmtId="1" fontId="58" fillId="0" borderId="6" xfId="6" quotePrefix="1" applyNumberFormat="1" applyFont="1" applyFill="1" applyBorder="1" applyAlignment="1">
      <alignment horizontal="left"/>
    </xf>
    <xf numFmtId="166" fontId="24" fillId="0" borderId="6" xfId="1" applyNumberFormat="1" applyFont="1" applyFill="1" applyBorder="1" applyAlignment="1">
      <alignment vertical="center" wrapText="1"/>
    </xf>
    <xf numFmtId="38" fontId="30" fillId="0" borderId="6" xfId="0" applyNumberFormat="1" applyFont="1" applyFill="1" applyBorder="1" applyAlignment="1">
      <alignment vertical="center" wrapText="1"/>
    </xf>
    <xf numFmtId="0" fontId="22" fillId="0" borderId="0" xfId="0" applyFont="1" applyFill="1" applyAlignment="1">
      <alignment vertical="center"/>
    </xf>
    <xf numFmtId="38" fontId="59" fillId="0" borderId="6" xfId="0" applyNumberFormat="1" applyFont="1" applyFill="1" applyBorder="1" applyAlignment="1">
      <alignment vertical="center" wrapText="1"/>
    </xf>
    <xf numFmtId="3" fontId="22" fillId="0" borderId="0" xfId="0" applyNumberFormat="1" applyFont="1" applyFill="1" applyAlignment="1">
      <alignment vertical="center"/>
    </xf>
    <xf numFmtId="0" fontId="53" fillId="0" borderId="0" xfId="0" applyFont="1" applyAlignment="1">
      <alignment vertical="center"/>
    </xf>
    <xf numFmtId="166" fontId="14" fillId="0" borderId="6" xfId="1" applyNumberFormat="1" applyFont="1" applyFill="1" applyBorder="1" applyAlignment="1">
      <alignment vertical="center" wrapText="1"/>
    </xf>
    <xf numFmtId="166" fontId="53" fillId="0" borderId="6" xfId="1" applyNumberFormat="1" applyFont="1" applyFill="1" applyBorder="1" applyAlignment="1">
      <alignment vertical="center"/>
    </xf>
    <xf numFmtId="38" fontId="27" fillId="0" borderId="6" xfId="0" applyNumberFormat="1" applyFont="1" applyFill="1" applyBorder="1" applyAlignment="1">
      <alignment vertical="center" wrapText="1"/>
    </xf>
    <xf numFmtId="0" fontId="27" fillId="0" borderId="5" xfId="0" applyFont="1" applyFill="1" applyBorder="1" applyAlignment="1">
      <alignment horizontal="center" vertical="center"/>
    </xf>
    <xf numFmtId="0" fontId="27" fillId="0" borderId="5" xfId="0" applyFont="1" applyFill="1" applyBorder="1" applyAlignment="1">
      <alignment vertical="center" wrapText="1"/>
    </xf>
    <xf numFmtId="166" fontId="14" fillId="0" borderId="5" xfId="1" applyNumberFormat="1" applyFont="1" applyFill="1" applyBorder="1" applyAlignment="1">
      <alignment vertical="center" wrapText="1"/>
    </xf>
    <xf numFmtId="166" fontId="53" fillId="0" borderId="5" xfId="1" applyNumberFormat="1" applyFont="1" applyFill="1" applyBorder="1" applyAlignment="1">
      <alignment vertical="center"/>
    </xf>
    <xf numFmtId="0" fontId="35" fillId="0" borderId="0" xfId="0" applyFont="1" applyAlignment="1">
      <alignment horizontal="center"/>
    </xf>
    <xf numFmtId="0" fontId="7" fillId="0" borderId="0" xfId="0" applyFont="1" applyAlignment="1">
      <alignment horizontal="center"/>
    </xf>
    <xf numFmtId="0" fontId="35" fillId="0" borderId="0" xfId="0" applyFont="1" applyFill="1" applyAlignment="1">
      <alignment horizontal="left"/>
    </xf>
    <xf numFmtId="0" fontId="22" fillId="2" borderId="0" xfId="0" applyFont="1" applyFill="1"/>
    <xf numFmtId="0" fontId="38" fillId="0" borderId="6" xfId="0" applyFont="1" applyBorder="1" applyAlignment="1">
      <alignment horizontal="center" vertical="center"/>
    </xf>
    <xf numFmtId="0" fontId="4" fillId="4" borderId="2" xfId="5" applyNumberFormat="1" applyFont="1" applyFill="1" applyBorder="1" applyAlignment="1">
      <alignment horizontal="center" vertical="center" wrapText="1"/>
    </xf>
    <xf numFmtId="167" fontId="4" fillId="4" borderId="2" xfId="5" applyNumberFormat="1" applyFont="1" applyFill="1" applyBorder="1" applyAlignment="1">
      <alignment horizontal="center" vertical="center" wrapText="1"/>
    </xf>
    <xf numFmtId="0" fontId="6" fillId="0" borderId="0" xfId="0" applyFont="1" applyFill="1" applyAlignment="1">
      <alignment vertical="top"/>
    </xf>
    <xf numFmtId="0" fontId="5" fillId="0" borderId="0" xfId="2" applyFont="1" applyFill="1" applyAlignment="1">
      <alignment vertical="top"/>
    </xf>
    <xf numFmtId="0" fontId="7" fillId="0" borderId="0"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0" fillId="2" borderId="4" xfId="0" applyFont="1" applyFill="1" applyBorder="1" applyAlignment="1">
      <alignment horizontal="center" vertical="center" wrapText="1"/>
    </xf>
    <xf numFmtId="0" fontId="60"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2" borderId="14"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164" fontId="21" fillId="0" borderId="6" xfId="1" applyNumberFormat="1" applyFont="1" applyFill="1" applyBorder="1" applyAlignment="1">
      <alignment horizontal="center" vertical="center" wrapText="1"/>
    </xf>
    <xf numFmtId="164" fontId="21" fillId="2" borderId="6" xfId="1" applyNumberFormat="1" applyFont="1" applyFill="1" applyBorder="1" applyAlignment="1">
      <alignment horizontal="center" vertical="center" wrapText="1"/>
    </xf>
    <xf numFmtId="43" fontId="60" fillId="2" borderId="6" xfId="1" applyNumberFormat="1" applyFont="1" applyFill="1" applyBorder="1" applyAlignment="1">
      <alignment horizontal="center" vertical="center" wrapText="1"/>
    </xf>
    <xf numFmtId="165" fontId="60" fillId="0" borderId="6" xfId="1" applyNumberFormat="1" applyFont="1" applyFill="1" applyBorder="1" applyAlignment="1">
      <alignment horizontal="center" vertical="center" wrapText="1"/>
    </xf>
    <xf numFmtId="43" fontId="60" fillId="0" borderId="6" xfId="1" applyNumberFormat="1" applyFont="1" applyFill="1" applyBorder="1" applyAlignment="1">
      <alignment horizontal="center" vertical="center" wrapText="1"/>
    </xf>
    <xf numFmtId="164" fontId="21" fillId="3" borderId="6" xfId="1" applyNumberFormat="1" applyFont="1" applyFill="1" applyBorder="1" applyAlignment="1">
      <alignment horizontal="center" vertical="center" wrapText="1"/>
    </xf>
    <xf numFmtId="164" fontId="4" fillId="0" borderId="6" xfId="1"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164" fontId="7" fillId="0" borderId="6" xfId="0" applyNumberFormat="1" applyFont="1" applyFill="1" applyBorder="1" applyAlignment="1">
      <alignment horizontal="center" vertical="center" wrapText="1"/>
    </xf>
    <xf numFmtId="164" fontId="4" fillId="0" borderId="6" xfId="1" applyNumberFormat="1" applyFont="1" applyFill="1" applyBorder="1" applyAlignment="1">
      <alignment vertical="center" wrapText="1"/>
    </xf>
    <xf numFmtId="0" fontId="9" fillId="0" borderId="6" xfId="0" applyFont="1" applyFill="1" applyBorder="1" applyAlignment="1">
      <alignment horizontal="center" vertical="center" wrapText="1"/>
    </xf>
    <xf numFmtId="164" fontId="10" fillId="0" borderId="6" xfId="1" applyNumberFormat="1" applyFont="1" applyFill="1" applyBorder="1" applyAlignment="1">
      <alignment vertical="center" wrapText="1"/>
    </xf>
    <xf numFmtId="0" fontId="61" fillId="0" borderId="0" xfId="0" applyFont="1" applyFill="1" applyAlignment="1">
      <alignment horizontal="center" vertical="center"/>
    </xf>
    <xf numFmtId="164" fontId="62" fillId="0" borderId="6" xfId="1" quotePrefix="1" applyNumberFormat="1" applyFont="1" applyFill="1" applyBorder="1" applyAlignment="1">
      <alignment vertical="center" wrapText="1"/>
    </xf>
    <xf numFmtId="0" fontId="9" fillId="0" borderId="6" xfId="0" applyFont="1" applyFill="1" applyBorder="1" applyAlignment="1">
      <alignment vertical="center"/>
    </xf>
    <xf numFmtId="164" fontId="34" fillId="2" borderId="6" xfId="1" applyNumberFormat="1" applyFont="1" applyFill="1" applyBorder="1" applyAlignment="1">
      <alignment horizontal="center" vertical="center" wrapText="1"/>
    </xf>
    <xf numFmtId="164" fontId="34" fillId="0" borderId="6" xfId="1" applyNumberFormat="1" applyFont="1" applyFill="1" applyBorder="1" applyAlignment="1">
      <alignment horizontal="center" vertical="center" wrapText="1"/>
    </xf>
    <xf numFmtId="43" fontId="62" fillId="2" borderId="6" xfId="1" applyNumberFormat="1" applyFont="1" applyFill="1" applyBorder="1" applyAlignment="1">
      <alignment horizontal="center" vertical="center" wrapText="1"/>
    </xf>
    <xf numFmtId="165" fontId="62" fillId="0" borderId="6" xfId="1" applyNumberFormat="1" applyFont="1" applyFill="1" applyBorder="1" applyAlignment="1">
      <alignment horizontal="center" vertical="center" wrapText="1"/>
    </xf>
    <xf numFmtId="43" fontId="62" fillId="0" borderId="6" xfId="1" applyNumberFormat="1" applyFont="1" applyFill="1" applyBorder="1" applyAlignment="1">
      <alignment horizontal="center" vertical="center" wrapText="1"/>
    </xf>
    <xf numFmtId="164" fontId="34" fillId="3" borderId="6" xfId="1" applyNumberFormat="1" applyFont="1" applyFill="1" applyBorder="1" applyAlignment="1">
      <alignment horizontal="center" vertical="center" wrapText="1"/>
    </xf>
    <xf numFmtId="0" fontId="61" fillId="0" borderId="6" xfId="0" applyFont="1" applyFill="1" applyBorder="1" applyAlignment="1">
      <alignment horizontal="center" vertical="center" wrapText="1"/>
    </xf>
    <xf numFmtId="0" fontId="6" fillId="0" borderId="6" xfId="0" applyFont="1" applyFill="1" applyBorder="1" applyAlignment="1">
      <alignment horizontal="center"/>
    </xf>
    <xf numFmtId="0" fontId="6" fillId="0" borderId="6" xfId="0" applyFont="1" applyFill="1" applyBorder="1" applyAlignment="1"/>
    <xf numFmtId="0" fontId="4" fillId="0" borderId="0" xfId="3" applyFont="1" applyFill="1" applyAlignment="1">
      <alignment horizontal="left" vertical="center" wrapText="1"/>
    </xf>
    <xf numFmtId="164" fontId="6" fillId="0" borderId="0" xfId="0" applyNumberFormat="1" applyFont="1" applyFill="1"/>
    <xf numFmtId="0" fontId="7" fillId="0" borderId="2" xfId="0" applyFont="1" applyFill="1" applyBorder="1" applyAlignment="1">
      <alignment horizontal="center" vertical="center" wrapText="1"/>
    </xf>
    <xf numFmtId="164" fontId="5" fillId="0" borderId="6" xfId="1" applyNumberFormat="1" applyFont="1" applyFill="1" applyBorder="1" applyAlignment="1">
      <alignment horizontal="left" vertical="center" wrapText="1"/>
    </xf>
    <xf numFmtId="0" fontId="7" fillId="2" borderId="12" xfId="0"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2" xfId="0" applyFont="1" applyFill="1" applyBorder="1" applyAlignment="1">
      <alignment vertical="center" wrapText="1"/>
    </xf>
    <xf numFmtId="0" fontId="12" fillId="2" borderId="2" xfId="0" applyFont="1" applyFill="1" applyBorder="1" applyAlignment="1">
      <alignment vertical="center" wrapText="1"/>
    </xf>
    <xf numFmtId="0" fontId="11" fillId="5" borderId="4"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center" vertical="center" wrapText="1"/>
      <protection locked="0"/>
    </xf>
    <xf numFmtId="164" fontId="11" fillId="0" borderId="4" xfId="1" applyNumberFormat="1" applyFont="1" applyFill="1" applyBorder="1" applyAlignment="1">
      <alignment horizontal="center" vertical="center" wrapText="1"/>
    </xf>
    <xf numFmtId="0" fontId="0" fillId="0" borderId="7" xfId="0" applyBorder="1"/>
    <xf numFmtId="0" fontId="0" fillId="0" borderId="6" xfId="0" applyBorder="1"/>
    <xf numFmtId="0" fontId="63" fillId="0" borderId="0" xfId="0" applyFont="1"/>
    <xf numFmtId="0" fontId="0" fillId="0" borderId="0" xfId="0" applyFont="1"/>
    <xf numFmtId="0" fontId="64" fillId="0" borderId="0" xfId="0" applyFont="1" applyAlignment="1">
      <alignment horizontal="center" vertical="center"/>
    </xf>
    <xf numFmtId="0" fontId="65" fillId="0" borderId="0" xfId="0" applyFont="1" applyAlignment="1">
      <alignment vertical="center"/>
    </xf>
    <xf numFmtId="3" fontId="64" fillId="0" borderId="0" xfId="0" applyNumberFormat="1" applyFont="1" applyAlignment="1">
      <alignment horizontal="center" vertical="center"/>
    </xf>
    <xf numFmtId="0" fontId="64" fillId="0" borderId="0" xfId="0" applyFont="1" applyAlignment="1">
      <alignment vertical="center"/>
    </xf>
    <xf numFmtId="3" fontId="65" fillId="0" borderId="0" xfId="0" applyNumberFormat="1" applyFont="1" applyAlignment="1">
      <alignment vertical="center"/>
    </xf>
    <xf numFmtId="0" fontId="65" fillId="0" borderId="0" xfId="0" applyFont="1" applyAlignment="1">
      <alignment horizontal="center" vertical="center"/>
    </xf>
    <xf numFmtId="0" fontId="65" fillId="0" borderId="0" xfId="0" applyFont="1" applyBorder="1" applyAlignment="1">
      <alignment vertical="center"/>
    </xf>
    <xf numFmtId="0" fontId="64" fillId="0" borderId="0"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vertical="center" wrapText="1"/>
    </xf>
    <xf numFmtId="3" fontId="5" fillId="0" borderId="6" xfId="0" applyNumberFormat="1" applyFont="1" applyBorder="1" applyAlignment="1">
      <alignment vertical="center" wrapText="1"/>
    </xf>
    <xf numFmtId="0" fontId="5" fillId="0" borderId="6" xfId="0" applyFont="1" applyBorder="1" applyAlignment="1">
      <alignment vertical="center"/>
    </xf>
    <xf numFmtId="0" fontId="5" fillId="0" borderId="6" xfId="0" quotePrefix="1" applyFont="1" applyBorder="1" applyAlignment="1">
      <alignment horizontal="center" vertical="center" wrapText="1"/>
    </xf>
    <xf numFmtId="0" fontId="5" fillId="0" borderId="5" xfId="0" applyFont="1" applyBorder="1" applyAlignment="1">
      <alignment horizontal="center" vertical="center" wrapText="1"/>
    </xf>
    <xf numFmtId="3" fontId="5" fillId="0" borderId="5" xfId="0" applyNumberFormat="1" applyFont="1" applyBorder="1" applyAlignment="1">
      <alignment vertical="center" wrapText="1"/>
    </xf>
    <xf numFmtId="3" fontId="5" fillId="0" borderId="5" xfId="0" applyNumberFormat="1" applyFont="1" applyFill="1" applyBorder="1" applyAlignment="1">
      <alignment vertical="center" wrapText="1"/>
    </xf>
    <xf numFmtId="0" fontId="5" fillId="0" borderId="5" xfId="0" applyFont="1" applyBorder="1" applyAlignment="1">
      <alignment vertical="center"/>
    </xf>
    <xf numFmtId="0" fontId="16" fillId="6" borderId="0" xfId="4" applyFont="1" applyFill="1" applyAlignment="1"/>
    <xf numFmtId="49" fontId="16" fillId="6" borderId="0" xfId="4" applyNumberFormat="1" applyFont="1" applyFill="1" applyAlignment="1"/>
    <xf numFmtId="9" fontId="16" fillId="6" borderId="0" xfId="7" applyFont="1" applyFill="1" applyAlignment="1"/>
    <xf numFmtId="0" fontId="8" fillId="6" borderId="0" xfId="4" applyFont="1" applyFill="1" applyAlignment="1"/>
    <xf numFmtId="0" fontId="16" fillId="6" borderId="0" xfId="4" applyFont="1" applyFill="1"/>
    <xf numFmtId="0" fontId="68" fillId="6" borderId="0" xfId="4" applyFont="1" applyFill="1" applyAlignment="1"/>
    <xf numFmtId="9" fontId="68" fillId="6" borderId="0" xfId="7" applyFont="1" applyFill="1" applyAlignment="1"/>
    <xf numFmtId="0" fontId="70" fillId="6" borderId="0" xfId="4" applyFont="1" applyFill="1" applyAlignment="1"/>
    <xf numFmtId="0" fontId="70" fillId="6" borderId="0" xfId="4" applyFont="1" applyFill="1" applyAlignment="1">
      <alignment horizontal="center"/>
    </xf>
    <xf numFmtId="49" fontId="70" fillId="6" borderId="0" xfId="4" applyNumberFormat="1" applyFont="1" applyFill="1" applyAlignment="1"/>
    <xf numFmtId="9" fontId="70" fillId="6" borderId="0" xfId="7" applyFont="1" applyFill="1" applyAlignment="1"/>
    <xf numFmtId="0" fontId="16" fillId="6" borderId="0" xfId="4" applyFont="1" applyFill="1" applyAlignment="1">
      <alignment horizontal="center"/>
    </xf>
    <xf numFmtId="0" fontId="16" fillId="6" borderId="15" xfId="4" applyFont="1" applyFill="1" applyBorder="1" applyAlignment="1">
      <alignment vertical="center" wrapText="1"/>
    </xf>
    <xf numFmtId="0" fontId="16" fillId="6" borderId="10" xfId="4" applyFont="1" applyFill="1" applyBorder="1" applyAlignment="1">
      <alignment vertical="center" wrapText="1"/>
    </xf>
    <xf numFmtId="0" fontId="16" fillId="6" borderId="11" xfId="4" applyFont="1" applyFill="1" applyBorder="1" applyAlignment="1">
      <alignment vertical="center" wrapText="1"/>
    </xf>
    <xf numFmtId="0" fontId="16" fillId="6" borderId="12" xfId="4" applyFont="1" applyFill="1" applyBorder="1" applyAlignment="1">
      <alignment horizontal="center" vertical="center" wrapText="1"/>
    </xf>
    <xf numFmtId="9" fontId="16" fillId="6" borderId="12" xfId="7" applyFont="1" applyFill="1" applyBorder="1" applyAlignment="1">
      <alignment horizontal="center" vertical="center" wrapText="1"/>
    </xf>
    <xf numFmtId="0" fontId="16" fillId="6" borderId="4" xfId="4" applyFont="1" applyFill="1" applyBorder="1" applyAlignment="1">
      <alignment vertical="center" wrapText="1"/>
    </xf>
    <xf numFmtId="0" fontId="16" fillId="6" borderId="3" xfId="4" applyFont="1" applyFill="1" applyBorder="1" applyAlignment="1">
      <alignment horizontal="center" vertical="center"/>
    </xf>
    <xf numFmtId="49" fontId="16" fillId="6" borderId="3" xfId="4" applyNumberFormat="1" applyFont="1" applyFill="1" applyBorder="1" applyAlignment="1">
      <alignment horizontal="center" vertical="center"/>
    </xf>
    <xf numFmtId="9" fontId="16" fillId="6" borderId="3" xfId="7" applyFont="1" applyFill="1" applyBorder="1" applyAlignment="1">
      <alignment horizontal="center" vertical="center"/>
    </xf>
    <xf numFmtId="0" fontId="16" fillId="6" borderId="3" xfId="4" applyFont="1" applyFill="1" applyBorder="1" applyAlignment="1">
      <alignment horizontal="left" vertical="center" wrapText="1"/>
    </xf>
    <xf numFmtId="0" fontId="16" fillId="6" borderId="3" xfId="4" applyFont="1" applyFill="1" applyBorder="1" applyAlignment="1">
      <alignment horizontal="center" vertical="center" wrapText="1"/>
    </xf>
    <xf numFmtId="49" fontId="16" fillId="6" borderId="3" xfId="4" applyNumberFormat="1" applyFont="1" applyFill="1" applyBorder="1" applyAlignment="1">
      <alignment horizontal="center" vertical="center" wrapText="1"/>
    </xf>
    <xf numFmtId="2" fontId="16" fillId="6" borderId="3" xfId="4" applyNumberFormat="1" applyFont="1" applyFill="1" applyBorder="1" applyAlignment="1">
      <alignment horizontal="center" vertical="center" wrapText="1"/>
    </xf>
    <xf numFmtId="168" fontId="72" fillId="6" borderId="3" xfId="7" applyNumberFormat="1" applyFont="1" applyFill="1" applyBorder="1" applyAlignment="1">
      <alignment horizontal="center" vertical="center"/>
    </xf>
    <xf numFmtId="2" fontId="16" fillId="6" borderId="3" xfId="4" applyNumberFormat="1" applyFont="1" applyFill="1" applyBorder="1" applyAlignment="1">
      <alignment horizontal="center" vertical="center"/>
    </xf>
    <xf numFmtId="3" fontId="16" fillId="6" borderId="3" xfId="4" applyNumberFormat="1" applyFont="1" applyFill="1" applyBorder="1" applyAlignment="1">
      <alignment horizontal="center"/>
    </xf>
    <xf numFmtId="3" fontId="16" fillId="6" borderId="3" xfId="4" applyNumberFormat="1" applyFont="1" applyFill="1" applyBorder="1" applyAlignment="1">
      <alignment horizontal="center" vertical="center"/>
    </xf>
    <xf numFmtId="168" fontId="16" fillId="6" borderId="3" xfId="7" applyNumberFormat="1" applyFont="1" applyFill="1" applyBorder="1" applyAlignment="1">
      <alignment horizontal="center" vertical="center"/>
    </xf>
    <xf numFmtId="0" fontId="73" fillId="6" borderId="3" xfId="4" applyFont="1" applyFill="1" applyBorder="1" applyAlignment="1">
      <alignment horizontal="left" vertical="center" wrapText="1"/>
    </xf>
    <xf numFmtId="0" fontId="16" fillId="2" borderId="3" xfId="4" applyFont="1" applyFill="1" applyBorder="1" applyAlignment="1">
      <alignment horizontal="left" vertical="center" wrapText="1"/>
    </xf>
    <xf numFmtId="2" fontId="16" fillId="2" borderId="3" xfId="4" applyNumberFormat="1" applyFont="1" applyFill="1" applyBorder="1" applyAlignment="1">
      <alignment horizontal="center" vertical="center" wrapText="1"/>
    </xf>
    <xf numFmtId="0" fontId="16" fillId="6" borderId="3" xfId="4" applyNumberFormat="1" applyFont="1" applyFill="1" applyBorder="1" applyAlignment="1" applyProtection="1">
      <alignment horizontal="center" vertical="center" wrapText="1"/>
    </xf>
    <xf numFmtId="0" fontId="74" fillId="6" borderId="3" xfId="4" applyFont="1" applyFill="1" applyBorder="1" applyAlignment="1">
      <alignment horizontal="left" vertical="center" wrapText="1"/>
    </xf>
    <xf numFmtId="9" fontId="72" fillId="6" borderId="3" xfId="7" applyFont="1" applyFill="1" applyBorder="1" applyAlignment="1">
      <alignment horizontal="center" vertical="center"/>
    </xf>
    <xf numFmtId="0" fontId="57" fillId="6" borderId="3" xfId="4" applyFont="1" applyFill="1" applyBorder="1" applyAlignment="1">
      <alignment horizontal="left" vertical="center" wrapText="1"/>
    </xf>
    <xf numFmtId="0" fontId="57" fillId="6" borderId="3" xfId="4" applyFont="1" applyFill="1" applyBorder="1" applyAlignment="1">
      <alignment horizontal="center" vertical="center" wrapText="1"/>
    </xf>
    <xf numFmtId="49" fontId="57" fillId="6" borderId="3" xfId="4" applyNumberFormat="1" applyFont="1" applyFill="1" applyBorder="1" applyAlignment="1">
      <alignment horizontal="center" vertical="center" wrapText="1"/>
    </xf>
    <xf numFmtId="2" fontId="57" fillId="6" borderId="3" xfId="4" applyNumberFormat="1" applyFont="1" applyFill="1" applyBorder="1" applyAlignment="1">
      <alignment horizontal="center" vertical="center" wrapText="1"/>
    </xf>
    <xf numFmtId="0" fontId="75" fillId="6" borderId="3" xfId="4" applyFont="1" applyFill="1" applyBorder="1" applyAlignment="1">
      <alignment horizontal="left" vertical="center" wrapText="1"/>
    </xf>
    <xf numFmtId="0" fontId="76" fillId="6" borderId="3" xfId="4" applyFont="1" applyFill="1" applyBorder="1" applyAlignment="1">
      <alignment horizontal="center" vertical="center"/>
    </xf>
    <xf numFmtId="0" fontId="76" fillId="6" borderId="3" xfId="4" applyFont="1" applyFill="1" applyBorder="1" applyAlignment="1">
      <alignment horizontal="left" vertical="center" wrapText="1"/>
    </xf>
    <xf numFmtId="0" fontId="76" fillId="6" borderId="3" xfId="4" applyFont="1" applyFill="1" applyBorder="1" applyAlignment="1">
      <alignment horizontal="center" vertical="center" wrapText="1"/>
    </xf>
    <xf numFmtId="49" fontId="76" fillId="6" borderId="3" xfId="4" applyNumberFormat="1" applyFont="1" applyFill="1" applyBorder="1" applyAlignment="1">
      <alignment horizontal="center" vertical="center" wrapText="1"/>
    </xf>
    <xf numFmtId="2" fontId="76" fillId="6" borderId="3" xfId="4" applyNumberFormat="1" applyFont="1" applyFill="1" applyBorder="1" applyAlignment="1">
      <alignment horizontal="center" vertical="center" wrapText="1"/>
    </xf>
    <xf numFmtId="9" fontId="76" fillId="6" borderId="3" xfId="7" applyFont="1" applyFill="1" applyBorder="1" applyAlignment="1">
      <alignment horizontal="center" vertical="center"/>
    </xf>
    <xf numFmtId="2" fontId="76" fillId="6" borderId="3" xfId="4" applyNumberFormat="1" applyFont="1" applyFill="1" applyBorder="1" applyAlignment="1">
      <alignment horizontal="center" vertical="center"/>
    </xf>
    <xf numFmtId="3" fontId="76" fillId="6" borderId="3" xfId="4" applyNumberFormat="1" applyFont="1" applyFill="1" applyBorder="1" applyAlignment="1">
      <alignment horizontal="center"/>
    </xf>
    <xf numFmtId="3" fontId="76" fillId="6" borderId="3" xfId="4" applyNumberFormat="1" applyFont="1" applyFill="1" applyBorder="1" applyAlignment="1">
      <alignment horizontal="center" vertical="center"/>
    </xf>
    <xf numFmtId="0" fontId="76" fillId="6" borderId="0" xfId="4" applyFont="1" applyFill="1"/>
    <xf numFmtId="0" fontId="77" fillId="6" borderId="3" xfId="4" applyFont="1" applyFill="1" applyBorder="1" applyAlignment="1">
      <alignment horizontal="left" vertical="center" wrapText="1"/>
    </xf>
    <xf numFmtId="0" fontId="16" fillId="6" borderId="3" xfId="4" applyNumberFormat="1" applyFont="1" applyFill="1" applyBorder="1" applyAlignment="1" applyProtection="1">
      <alignment horizontal="left" vertical="center" wrapText="1"/>
    </xf>
    <xf numFmtId="49" fontId="16" fillId="6" borderId="3" xfId="4" applyNumberFormat="1" applyFont="1" applyFill="1" applyBorder="1" applyAlignment="1" applyProtection="1">
      <alignment horizontal="center" vertical="center" wrapText="1"/>
    </xf>
    <xf numFmtId="0" fontId="74" fillId="6" borderId="3" xfId="4" applyNumberFormat="1" applyFont="1" applyFill="1" applyBorder="1" applyAlignment="1" applyProtection="1">
      <alignment horizontal="left" vertical="center" wrapText="1"/>
    </xf>
    <xf numFmtId="169" fontId="16" fillId="6" borderId="3" xfId="4" applyNumberFormat="1" applyFont="1" applyFill="1" applyBorder="1" applyAlignment="1">
      <alignment horizontal="center" vertical="center" wrapText="1"/>
    </xf>
    <xf numFmtId="9" fontId="68" fillId="6" borderId="3" xfId="7" applyFont="1" applyFill="1" applyBorder="1" applyAlignment="1">
      <alignment horizontal="center" vertical="center" wrapText="1"/>
    </xf>
    <xf numFmtId="3" fontId="16" fillId="6" borderId="3" xfId="4" applyNumberFormat="1" applyFont="1" applyFill="1" applyBorder="1" applyAlignment="1">
      <alignment horizontal="right" vertical="center" wrapText="1"/>
    </xf>
    <xf numFmtId="3" fontId="68" fillId="6" borderId="3" xfId="4" applyNumberFormat="1" applyFont="1" applyFill="1" applyBorder="1" applyAlignment="1">
      <alignment horizontal="right" vertical="center"/>
    </xf>
    <xf numFmtId="3" fontId="16" fillId="6" borderId="3" xfId="4" applyNumberFormat="1" applyFont="1" applyFill="1" applyBorder="1" applyAlignment="1">
      <alignment horizontal="center" vertical="center" wrapText="1"/>
    </xf>
    <xf numFmtId="169" fontId="68" fillId="6" borderId="3" xfId="4" applyNumberFormat="1" applyFont="1" applyFill="1" applyBorder="1" applyAlignment="1">
      <alignment horizontal="center" wrapText="1"/>
    </xf>
    <xf numFmtId="168" fontId="16" fillId="6" borderId="3" xfId="7" applyNumberFormat="1" applyFont="1" applyFill="1" applyBorder="1" applyAlignment="1">
      <alignment horizontal="center" wrapText="1"/>
    </xf>
    <xf numFmtId="170" fontId="68" fillId="6" borderId="3" xfId="4" applyNumberFormat="1" applyFont="1" applyFill="1" applyBorder="1" applyAlignment="1">
      <alignment vertical="center" wrapText="1"/>
    </xf>
    <xf numFmtId="3" fontId="68" fillId="6" borderId="3" xfId="4" applyNumberFormat="1" applyFont="1" applyFill="1" applyBorder="1" applyAlignment="1">
      <alignment horizontal="center" vertical="center"/>
    </xf>
    <xf numFmtId="3" fontId="68" fillId="6" borderId="3" xfId="4" applyNumberFormat="1" applyFont="1" applyFill="1" applyBorder="1" applyAlignment="1">
      <alignment vertical="center" wrapText="1"/>
    </xf>
    <xf numFmtId="168" fontId="72" fillId="6" borderId="3" xfId="7" applyNumberFormat="1" applyFont="1" applyFill="1" applyBorder="1" applyAlignment="1">
      <alignment horizontal="center" wrapText="1"/>
    </xf>
    <xf numFmtId="3" fontId="68" fillId="6" borderId="3" xfId="4" applyNumberFormat="1" applyFont="1" applyFill="1" applyBorder="1" applyAlignment="1">
      <alignment horizontal="right" wrapText="1"/>
    </xf>
    <xf numFmtId="0" fontId="16" fillId="6" borderId="3" xfId="4" applyFont="1" applyFill="1" applyBorder="1"/>
    <xf numFmtId="168" fontId="16" fillId="6" borderId="3" xfId="7" applyNumberFormat="1" applyFont="1" applyFill="1" applyBorder="1"/>
    <xf numFmtId="171" fontId="16" fillId="6" borderId="3" xfId="4" applyNumberFormat="1" applyFont="1" applyFill="1" applyBorder="1" applyAlignment="1">
      <alignment horizontal="center" vertical="center" wrapText="1"/>
    </xf>
    <xf numFmtId="0" fontId="78" fillId="0" borderId="3" xfId="8" applyFont="1" applyFill="1" applyBorder="1" applyAlignment="1">
      <alignment horizontal="left" vertical="center" wrapText="1"/>
    </xf>
    <xf numFmtId="3" fontId="78" fillId="0" borderId="3" xfId="8" applyNumberFormat="1" applyFont="1" applyBorder="1" applyAlignment="1">
      <alignment horizontal="center" vertical="center" wrapText="1"/>
    </xf>
    <xf numFmtId="49" fontId="78" fillId="0" borderId="3" xfId="8" applyNumberFormat="1" applyFont="1" applyBorder="1" applyAlignment="1">
      <alignment horizontal="center" vertical="center" wrapText="1"/>
    </xf>
    <xf numFmtId="0" fontId="16" fillId="0" borderId="3" xfId="8" applyFont="1" applyFill="1" applyBorder="1" applyAlignment="1">
      <alignment horizontal="left" vertical="center" wrapText="1"/>
    </xf>
    <xf numFmtId="0" fontId="78" fillId="0" borderId="3" xfId="8" applyFont="1" applyFill="1" applyBorder="1" applyAlignment="1">
      <alignment vertical="center" wrapText="1"/>
    </xf>
    <xf numFmtId="0" fontId="78" fillId="0" borderId="3" xfId="4" applyFont="1" applyFill="1" applyBorder="1" applyAlignment="1">
      <alignment horizontal="left" vertical="center" wrapText="1"/>
    </xf>
    <xf numFmtId="0" fontId="16" fillId="0" borderId="3" xfId="8" applyFont="1" applyFill="1" applyBorder="1" applyAlignment="1">
      <alignment vertical="center"/>
    </xf>
    <xf numFmtId="4" fontId="79" fillId="6" borderId="3" xfId="4" applyNumberFormat="1" applyFont="1" applyFill="1" applyBorder="1" applyAlignment="1">
      <alignment horizontal="center" vertical="center" wrapText="1"/>
    </xf>
    <xf numFmtId="3" fontId="79" fillId="6" borderId="3" xfId="4" applyNumberFormat="1" applyFont="1" applyFill="1" applyBorder="1" applyAlignment="1">
      <alignment horizontal="center" vertical="center" wrapText="1"/>
    </xf>
    <xf numFmtId="3" fontId="79" fillId="6" borderId="3" xfId="4" applyNumberFormat="1" applyFont="1" applyFill="1" applyBorder="1" applyAlignment="1">
      <alignment horizontal="center"/>
    </xf>
    <xf numFmtId="0" fontId="16" fillId="6" borderId="15" xfId="4" applyFont="1" applyFill="1" applyBorder="1" applyAlignment="1">
      <alignment horizontal="center"/>
    </xf>
    <xf numFmtId="0" fontId="5" fillId="6" borderId="0" xfId="4" applyFont="1" applyFill="1"/>
    <xf numFmtId="0" fontId="5" fillId="6" borderId="0" xfId="4" applyFont="1" applyFill="1" applyAlignment="1"/>
    <xf numFmtId="0" fontId="5" fillId="6" borderId="0" xfId="4" applyFont="1" applyFill="1" applyAlignment="1">
      <alignment horizontal="center"/>
    </xf>
    <xf numFmtId="49" fontId="5" fillId="6" borderId="0" xfId="4" applyNumberFormat="1" applyFont="1" applyFill="1"/>
    <xf numFmtId="9" fontId="5" fillId="6" borderId="0" xfId="7" applyFont="1" applyFill="1"/>
    <xf numFmtId="2" fontId="80" fillId="6" borderId="0" xfId="4" applyNumberFormat="1" applyFont="1" applyFill="1" applyBorder="1" applyAlignment="1">
      <alignment horizontal="center" vertical="center" wrapText="1"/>
    </xf>
    <xf numFmtId="3" fontId="80" fillId="6" borderId="0" xfId="4" applyNumberFormat="1" applyFont="1" applyFill="1" applyBorder="1" applyAlignment="1">
      <alignment horizontal="center"/>
    </xf>
    <xf numFmtId="0" fontId="10" fillId="6" borderId="0" xfId="4" applyFont="1" applyFill="1" applyBorder="1" applyAlignment="1">
      <alignment horizontal="center"/>
    </xf>
    <xf numFmtId="49" fontId="16" fillId="6" borderId="0" xfId="4" applyNumberFormat="1" applyFont="1" applyFill="1"/>
    <xf numFmtId="9" fontId="16" fillId="6" borderId="0" xfId="7" applyFont="1" applyFill="1"/>
    <xf numFmtId="0" fontId="32" fillId="0" borderId="0" xfId="12" applyFont="1"/>
    <xf numFmtId="0" fontId="31" fillId="0" borderId="1" xfId="12" applyFont="1" applyBorder="1" applyAlignment="1">
      <alignment horizontal="center" vertical="center"/>
    </xf>
    <xf numFmtId="0" fontId="31" fillId="0" borderId="12" xfId="12" applyFont="1" applyBorder="1" applyAlignment="1">
      <alignment horizontal="center" vertical="center"/>
    </xf>
    <xf numFmtId="17" fontId="32" fillId="0" borderId="1" xfId="12" quotePrefix="1" applyNumberFormat="1" applyFont="1" applyBorder="1" applyAlignment="1">
      <alignment horizontal="center" vertical="center"/>
    </xf>
    <xf numFmtId="0" fontId="32" fillId="0" borderId="3" xfId="12" applyFont="1" applyBorder="1"/>
    <xf numFmtId="0" fontId="32" fillId="0" borderId="6" xfId="12" applyFont="1" applyBorder="1"/>
    <xf numFmtId="0" fontId="31" fillId="0" borderId="6" xfId="12" applyFont="1" applyBorder="1"/>
    <xf numFmtId="0" fontId="31" fillId="0" borderId="0" xfId="12" applyFont="1"/>
    <xf numFmtId="0" fontId="86" fillId="0" borderId="0" xfId="12" applyFont="1"/>
    <xf numFmtId="0" fontId="22" fillId="0" borderId="0" xfId="12" applyFont="1"/>
    <xf numFmtId="0" fontId="53" fillId="0" borderId="0" xfId="12" applyFont="1"/>
    <xf numFmtId="0" fontId="8" fillId="7" borderId="4" xfId="2" quotePrefix="1" applyFont="1" applyFill="1" applyBorder="1" applyAlignment="1">
      <alignment horizontal="center" vertical="center" wrapText="1"/>
    </xf>
    <xf numFmtId="0" fontId="8" fillId="7" borderId="4" xfId="2" applyFont="1" applyFill="1" applyBorder="1" applyAlignment="1">
      <alignment horizontal="center" vertical="center" wrapText="1"/>
    </xf>
    <xf numFmtId="0" fontId="88" fillId="7" borderId="4" xfId="2" quotePrefix="1" applyFont="1" applyFill="1" applyBorder="1" applyAlignment="1">
      <alignment horizontal="center" vertical="center" wrapText="1"/>
    </xf>
    <xf numFmtId="0" fontId="8" fillId="2" borderId="4" xfId="2" applyFont="1" applyFill="1" applyBorder="1" applyAlignment="1">
      <alignment horizontal="center" vertical="center" wrapText="1"/>
    </xf>
    <xf numFmtId="0" fontId="53" fillId="0" borderId="0" xfId="12" applyFont="1" applyAlignment="1">
      <alignment vertical="center"/>
    </xf>
    <xf numFmtId="0" fontId="89" fillId="0" borderId="3" xfId="12" applyFont="1" applyBorder="1" applyAlignment="1">
      <alignment horizontal="center"/>
    </xf>
    <xf numFmtId="0" fontId="89" fillId="0" borderId="0" xfId="12" applyFont="1" applyAlignment="1">
      <alignment horizontal="center"/>
    </xf>
    <xf numFmtId="0" fontId="22" fillId="0" borderId="7" xfId="12" applyFont="1" applyBorder="1" applyAlignment="1">
      <alignment horizontal="center"/>
    </xf>
    <xf numFmtId="0" fontId="24" fillId="0" borderId="7" xfId="12" applyFont="1" applyBorder="1"/>
    <xf numFmtId="164" fontId="22" fillId="0" borderId="7" xfId="13" applyNumberFormat="1" applyFont="1" applyBorder="1"/>
    <xf numFmtId="164" fontId="51" fillId="0" borderId="7" xfId="13" applyNumberFormat="1" applyFont="1" applyBorder="1"/>
    <xf numFmtId="164" fontId="90" fillId="8" borderId="7" xfId="13" applyNumberFormat="1" applyFont="1" applyFill="1" applyBorder="1"/>
    <xf numFmtId="164" fontId="24" fillId="0" borderId="1" xfId="13" applyNumberFormat="1" applyFont="1" applyBorder="1" applyAlignment="1">
      <alignment vertical="center" textRotation="180" wrapText="1"/>
    </xf>
    <xf numFmtId="0" fontId="22" fillId="0" borderId="6" xfId="12" applyFont="1" applyBorder="1" applyAlignment="1">
      <alignment horizontal="center"/>
    </xf>
    <xf numFmtId="0" fontId="24" fillId="0" borderId="6" xfId="12" applyFont="1" applyBorder="1"/>
    <xf numFmtId="164" fontId="22" fillId="0" borderId="6" xfId="13" applyNumberFormat="1" applyFont="1" applyBorder="1"/>
    <xf numFmtId="164" fontId="51" fillId="0" borderId="6" xfId="13" applyNumberFormat="1" applyFont="1" applyBorder="1"/>
    <xf numFmtId="164" fontId="24" fillId="0" borderId="12" xfId="13" applyNumberFormat="1" applyFont="1" applyBorder="1" applyAlignment="1">
      <alignment vertical="center" textRotation="180" wrapText="1"/>
    </xf>
    <xf numFmtId="0" fontId="22" fillId="0" borderId="5" xfId="12" applyFont="1" applyBorder="1" applyAlignment="1">
      <alignment horizontal="center"/>
    </xf>
    <xf numFmtId="0" fontId="24" fillId="0" borderId="5" xfId="12" applyFont="1" applyBorder="1"/>
    <xf numFmtId="164" fontId="22" fillId="0" borderId="5" xfId="13" applyNumberFormat="1" applyFont="1" applyBorder="1"/>
    <xf numFmtId="164" fontId="51" fillId="0" borderId="5" xfId="13" applyNumberFormat="1" applyFont="1" applyBorder="1"/>
    <xf numFmtId="164" fontId="24" fillId="0" borderId="4" xfId="13" applyNumberFormat="1" applyFont="1" applyBorder="1" applyAlignment="1">
      <alignment vertical="center" textRotation="180" wrapText="1"/>
    </xf>
    <xf numFmtId="0" fontId="3" fillId="0" borderId="0" xfId="12" applyFont="1"/>
    <xf numFmtId="0" fontId="85" fillId="0" borderId="0" xfId="12" quotePrefix="1" applyFont="1" applyAlignment="1">
      <alignment horizontal="left"/>
    </xf>
    <xf numFmtId="0" fontId="3" fillId="0" borderId="0" xfId="12" applyFont="1" applyAlignment="1">
      <alignment horizontal="right"/>
    </xf>
    <xf numFmtId="0" fontId="3" fillId="0" borderId="0" xfId="12" applyFont="1" applyFill="1" applyBorder="1" applyAlignment="1">
      <alignment horizontal="right"/>
    </xf>
    <xf numFmtId="16" fontId="4" fillId="0" borderId="0" xfId="12" applyNumberFormat="1" applyFont="1" applyBorder="1" applyAlignment="1">
      <alignment horizontal="center"/>
    </xf>
    <xf numFmtId="0" fontId="85" fillId="0" borderId="0" xfId="12" applyFont="1" applyAlignment="1">
      <alignment horizontal="centerContinuous"/>
    </xf>
    <xf numFmtId="0" fontId="85" fillId="0" borderId="0" xfId="12" applyFont="1" applyFill="1" applyBorder="1" applyAlignment="1">
      <alignment horizontal="centerContinuous"/>
    </xf>
    <xf numFmtId="0" fontId="85" fillId="0" borderId="0" xfId="12" applyFont="1" applyFill="1" applyBorder="1" applyAlignment="1">
      <alignment horizontal="right"/>
    </xf>
    <xf numFmtId="0" fontId="81" fillId="0" borderId="0" xfId="12" applyFont="1"/>
    <xf numFmtId="16" fontId="85" fillId="0" borderId="0" xfId="12" applyNumberFormat="1" applyFont="1" applyBorder="1" applyAlignment="1">
      <alignment horizontal="center"/>
    </xf>
    <xf numFmtId="0" fontId="2" fillId="0" borderId="0" xfId="12"/>
    <xf numFmtId="0" fontId="3" fillId="0" borderId="0" xfId="12" applyFont="1" applyAlignment="1">
      <alignment horizontal="centerContinuous"/>
    </xf>
    <xf numFmtId="0" fontId="5" fillId="0" borderId="0" xfId="12" applyFont="1" applyAlignment="1">
      <alignment horizontal="right"/>
    </xf>
    <xf numFmtId="0" fontId="3" fillId="0" borderId="0" xfId="12" applyFont="1" applyAlignment="1">
      <alignment horizontal="center"/>
    </xf>
    <xf numFmtId="0" fontId="81" fillId="0" borderId="0" xfId="12" applyFont="1" applyAlignment="1">
      <alignment horizontal="centerContinuous"/>
    </xf>
    <xf numFmtId="0" fontId="91" fillId="0" borderId="0" xfId="12" applyFont="1" applyAlignment="1">
      <alignment horizontal="center"/>
    </xf>
    <xf numFmtId="0" fontId="91" fillId="0" borderId="0" xfId="12" applyFont="1" applyAlignment="1">
      <alignment horizontal="centerContinuous"/>
    </xf>
    <xf numFmtId="0" fontId="2" fillId="0" borderId="0" xfId="12" applyAlignment="1">
      <alignment horizontal="centerContinuous"/>
    </xf>
    <xf numFmtId="0" fontId="2" fillId="0" borderId="0" xfId="12" applyAlignment="1">
      <alignment horizontal="center"/>
    </xf>
    <xf numFmtId="0" fontId="22" fillId="0" borderId="0" xfId="12" applyFont="1" applyAlignment="1">
      <alignment horizontal="center"/>
    </xf>
    <xf numFmtId="3" fontId="7" fillId="0" borderId="0" xfId="0" applyNumberFormat="1" applyFont="1" applyAlignment="1"/>
    <xf numFmtId="164" fontId="41" fillId="0" borderId="19" xfId="5" applyFont="1" applyBorder="1" applyAlignment="1">
      <alignment horizontal="center" vertical="center" wrapText="1"/>
    </xf>
    <xf numFmtId="164" fontId="41" fillId="0" borderId="3" xfId="5" applyFont="1" applyBorder="1" applyAlignment="1">
      <alignment horizontal="center" vertical="center" wrapText="1"/>
    </xf>
    <xf numFmtId="0" fontId="39" fillId="0" borderId="0" xfId="0" applyFont="1" applyFill="1" applyAlignment="1">
      <alignment horizontal="center"/>
    </xf>
    <xf numFmtId="0" fontId="92" fillId="0" borderId="0" xfId="0" applyFont="1" applyAlignment="1">
      <alignment horizontal="center" vertical="center"/>
    </xf>
    <xf numFmtId="0" fontId="65" fillId="0" borderId="6" xfId="0" applyFont="1" applyBorder="1" applyAlignment="1">
      <alignment horizontal="center" vertical="center" wrapText="1"/>
    </xf>
    <xf numFmtId="0" fontId="65" fillId="0" borderId="6" xfId="0" applyFont="1" applyBorder="1" applyAlignment="1">
      <alignment vertical="center" wrapText="1"/>
    </xf>
    <xf numFmtId="3" fontId="65" fillId="0" borderId="6" xfId="0" applyNumberFormat="1" applyFont="1" applyBorder="1" applyAlignment="1">
      <alignment vertical="center" wrapText="1"/>
    </xf>
    <xf numFmtId="0" fontId="65" fillId="0" borderId="6" xfId="0" applyFont="1" applyBorder="1" applyAlignment="1">
      <alignment vertical="center"/>
    </xf>
    <xf numFmtId="0" fontId="64" fillId="0" borderId="6" xfId="0" applyFont="1" applyBorder="1" applyAlignment="1">
      <alignment horizontal="center" vertical="center" wrapText="1"/>
    </xf>
    <xf numFmtId="0" fontId="64" fillId="0" borderId="6" xfId="0" applyFont="1" applyBorder="1" applyAlignment="1">
      <alignment vertical="center" wrapText="1"/>
    </xf>
    <xf numFmtId="3" fontId="64" fillId="0" borderId="6" xfId="0" applyNumberFormat="1" applyFont="1" applyBorder="1" applyAlignment="1">
      <alignment vertical="center" wrapText="1"/>
    </xf>
    <xf numFmtId="0" fontId="64" fillId="0" borderId="6" xfId="0" applyFont="1" applyBorder="1" applyAlignment="1">
      <alignment vertical="center"/>
    </xf>
    <xf numFmtId="0" fontId="65" fillId="0" borderId="6" xfId="0" quotePrefix="1" applyFont="1" applyBorder="1" applyAlignment="1">
      <alignment horizontal="center" vertical="center" wrapText="1"/>
    </xf>
    <xf numFmtId="9" fontId="65" fillId="0" borderId="6" xfId="0" applyNumberFormat="1" applyFont="1" applyBorder="1" applyAlignment="1">
      <alignment vertical="center"/>
    </xf>
    <xf numFmtId="172" fontId="65" fillId="0" borderId="6" xfId="0" applyNumberFormat="1" applyFont="1" applyBorder="1" applyAlignment="1">
      <alignment vertical="center" wrapText="1"/>
    </xf>
    <xf numFmtId="0" fontId="64" fillId="0" borderId="5" xfId="0" applyFont="1" applyBorder="1" applyAlignment="1">
      <alignment horizontal="center" vertical="center" wrapText="1"/>
    </xf>
    <xf numFmtId="3" fontId="64" fillId="0" borderId="5" xfId="0" applyNumberFormat="1" applyFont="1" applyBorder="1" applyAlignment="1">
      <alignment vertical="center" wrapText="1"/>
    </xf>
    <xf numFmtId="0" fontId="64" fillId="0" borderId="5" xfId="0" applyFont="1" applyBorder="1" applyAlignment="1">
      <alignment vertical="center"/>
    </xf>
    <xf numFmtId="3" fontId="65" fillId="0" borderId="0" xfId="0" applyNumberFormat="1" applyFont="1" applyBorder="1" applyAlignment="1">
      <alignment vertical="center"/>
    </xf>
    <xf numFmtId="0" fontId="86" fillId="0" borderId="0" xfId="0" applyFont="1" applyAlignment="1">
      <alignment vertical="center"/>
    </xf>
    <xf numFmtId="0" fontId="11" fillId="0" borderId="0" xfId="0" applyFont="1" applyAlignment="1">
      <alignment horizontal="center" vertical="center"/>
    </xf>
    <xf numFmtId="0" fontId="8" fillId="5" borderId="7" xfId="0" applyFont="1" applyFill="1" applyBorder="1" applyAlignment="1" applyProtection="1">
      <alignment horizontal="center" vertical="center" wrapText="1"/>
      <protection locked="0"/>
    </xf>
    <xf numFmtId="0" fontId="8" fillId="0" borderId="7" xfId="0" applyFont="1" applyFill="1" applyBorder="1" applyAlignment="1" applyProtection="1">
      <alignment horizontal="center" vertical="center" wrapText="1"/>
      <protection locked="0"/>
    </xf>
    <xf numFmtId="164" fontId="8" fillId="0" borderId="7" xfId="1" applyNumberFormat="1" applyFont="1" applyFill="1" applyBorder="1" applyAlignment="1">
      <alignment horizontal="center" vertical="center" wrapText="1"/>
    </xf>
    <xf numFmtId="0" fontId="31" fillId="0" borderId="6" xfId="0" applyFont="1" applyBorder="1" applyAlignment="1">
      <alignment horizontal="center" vertical="center"/>
    </xf>
    <xf numFmtId="0" fontId="8" fillId="0" borderId="2" xfId="0" applyFont="1" applyBorder="1" applyAlignment="1">
      <alignment vertical="center"/>
    </xf>
    <xf numFmtId="14" fontId="31" fillId="0" borderId="6" xfId="0" applyNumberFormat="1" applyFont="1" applyBorder="1" applyAlignment="1">
      <alignment vertical="center"/>
    </xf>
    <xf numFmtId="164" fontId="31" fillId="0" borderId="6" xfId="1" applyNumberFormat="1" applyFont="1" applyBorder="1" applyAlignment="1">
      <alignment vertical="center"/>
    </xf>
    <xf numFmtId="0" fontId="32" fillId="0" borderId="26" xfId="0" applyFont="1" applyBorder="1" applyAlignment="1">
      <alignment horizontal="center" vertical="center"/>
    </xf>
    <xf numFmtId="0" fontId="11" fillId="0" borderId="12" xfId="0" applyFont="1" applyBorder="1" applyAlignment="1">
      <alignment vertical="center"/>
    </xf>
    <xf numFmtId="0" fontId="32" fillId="0" borderId="26" xfId="0" applyFont="1" applyBorder="1" applyAlignment="1">
      <alignment vertical="center"/>
    </xf>
    <xf numFmtId="164" fontId="32" fillId="0" borderId="26" xfId="1" applyNumberFormat="1" applyFont="1" applyBorder="1" applyAlignment="1">
      <alignment vertical="center"/>
    </xf>
    <xf numFmtId="164" fontId="32" fillId="0" borderId="6" xfId="1" applyNumberFormat="1" applyFont="1" applyBorder="1" applyAlignment="1">
      <alignment vertical="center"/>
    </xf>
    <xf numFmtId="14" fontId="32" fillId="0" borderId="6" xfId="0" applyNumberFormat="1" applyFont="1" applyBorder="1" applyAlignment="1">
      <alignment vertical="center"/>
    </xf>
    <xf numFmtId="0" fontId="11" fillId="0" borderId="7" xfId="0" applyFont="1" applyBorder="1" applyAlignment="1">
      <alignment vertical="center"/>
    </xf>
    <xf numFmtId="0" fontId="8" fillId="0" borderId="6" xfId="0" applyFont="1" applyBorder="1" applyAlignment="1">
      <alignment horizontal="center" vertical="center" wrapText="1"/>
    </xf>
    <xf numFmtId="0" fontId="8" fillId="0" borderId="6" xfId="0" applyFont="1" applyBorder="1" applyAlignment="1">
      <alignment vertical="center"/>
    </xf>
    <xf numFmtId="9" fontId="32" fillId="0" borderId="7" xfId="0" applyNumberFormat="1" applyFont="1" applyBorder="1" applyAlignment="1">
      <alignment vertical="center"/>
    </xf>
    <xf numFmtId="164" fontId="32" fillId="0" borderId="7" xfId="1" applyNumberFormat="1" applyFont="1" applyBorder="1" applyAlignment="1">
      <alignment vertical="center"/>
    </xf>
    <xf numFmtId="164" fontId="32" fillId="0" borderId="7" xfId="0" applyNumberFormat="1" applyFont="1" applyBorder="1" applyAlignment="1">
      <alignment vertical="center"/>
    </xf>
    <xf numFmtId="0" fontId="32" fillId="0" borderId="7" xfId="0" applyFont="1" applyBorder="1" applyAlignment="1">
      <alignment horizontal="right" vertical="center"/>
    </xf>
    <xf numFmtId="14" fontId="32" fillId="0" borderId="7" xfId="0" applyNumberFormat="1" applyFont="1" applyBorder="1" applyAlignment="1">
      <alignment horizontal="right" vertical="center"/>
    </xf>
    <xf numFmtId="0" fontId="32" fillId="0" borderId="7" xfId="0" applyFont="1" applyBorder="1" applyAlignment="1">
      <alignment vertical="center" wrapText="1"/>
    </xf>
    <xf numFmtId="164" fontId="31" fillId="0" borderId="6" xfId="0" applyNumberFormat="1" applyFont="1" applyBorder="1" applyAlignment="1">
      <alignment vertical="center"/>
    </xf>
    <xf numFmtId="164" fontId="32" fillId="0" borderId="0" xfId="0" applyNumberFormat="1" applyFont="1" applyAlignment="1">
      <alignment vertical="center"/>
    </xf>
    <xf numFmtId="0" fontId="65" fillId="0" borderId="0" xfId="17" applyFont="1" applyAlignment="1">
      <alignment vertical="center"/>
    </xf>
    <xf numFmtId="0" fontId="65" fillId="0" borderId="0" xfId="17" applyFont="1" applyAlignment="1">
      <alignment horizontal="center" vertical="center"/>
    </xf>
    <xf numFmtId="0" fontId="5" fillId="0" borderId="0" xfId="17" applyFont="1" applyAlignment="1">
      <alignment vertical="center"/>
    </xf>
    <xf numFmtId="0" fontId="4" fillId="0" borderId="0" xfId="17" applyFont="1" applyAlignment="1">
      <alignment horizontal="center" vertical="center"/>
    </xf>
    <xf numFmtId="0" fontId="4" fillId="0" borderId="0" xfId="17" applyFont="1" applyAlignment="1">
      <alignment horizontal="left" vertical="center"/>
    </xf>
    <xf numFmtId="0" fontId="15" fillId="0" borderId="14" xfId="17" applyFont="1" applyBorder="1" applyAlignment="1">
      <alignment vertical="center"/>
    </xf>
    <xf numFmtId="0" fontId="4" fillId="0" borderId="3" xfId="17" applyFont="1" applyBorder="1" applyAlignment="1">
      <alignment horizontal="center" vertical="center" wrapText="1"/>
    </xf>
    <xf numFmtId="164" fontId="5" fillId="0" borderId="3" xfId="21" applyNumberFormat="1" applyFont="1" applyBorder="1" applyAlignment="1">
      <alignment vertical="center"/>
    </xf>
    <xf numFmtId="0" fontId="5" fillId="0" borderId="0" xfId="17" applyFont="1" applyBorder="1" applyAlignment="1">
      <alignment vertical="center"/>
    </xf>
    <xf numFmtId="0" fontId="5" fillId="0" borderId="0" xfId="17" quotePrefix="1" applyFont="1" applyAlignment="1">
      <alignment vertical="center"/>
    </xf>
    <xf numFmtId="0" fontId="92" fillId="0" borderId="0" xfId="17" quotePrefix="1" applyFont="1" applyBorder="1" applyAlignment="1">
      <alignment horizontal="left" vertical="center"/>
    </xf>
    <xf numFmtId="0" fontId="4" fillId="0" borderId="0" xfId="17" applyFont="1" applyAlignment="1">
      <alignment vertical="center"/>
    </xf>
    <xf numFmtId="0" fontId="5" fillId="0" borderId="0" xfId="17" applyFont="1" applyAlignment="1">
      <alignment horizontal="left" vertical="center"/>
    </xf>
    <xf numFmtId="0" fontId="5" fillId="0" borderId="0" xfId="17" applyFont="1" applyAlignment="1">
      <alignment horizontal="center" vertical="center"/>
    </xf>
    <xf numFmtId="0" fontId="15" fillId="0" borderId="14" xfId="17" applyFont="1" applyBorder="1" applyAlignment="1">
      <alignment horizontal="right" vertical="center"/>
    </xf>
    <xf numFmtId="0" fontId="5" fillId="0" borderId="3" xfId="17" applyFont="1" applyBorder="1" applyAlignment="1">
      <alignment horizontal="center" vertical="center"/>
    </xf>
    <xf numFmtId="0" fontId="5" fillId="0" borderId="3" xfId="22" applyNumberFormat="1" applyFont="1" applyBorder="1" applyAlignment="1">
      <alignment horizontal="left" vertical="center" wrapText="1"/>
    </xf>
    <xf numFmtId="0" fontId="5" fillId="0" borderId="3" xfId="20" applyFont="1" applyBorder="1" applyAlignment="1">
      <alignment horizontal="center" vertical="center" wrapText="1"/>
    </xf>
    <xf numFmtId="49" fontId="5" fillId="0" borderId="3" xfId="17" applyNumberFormat="1" applyFont="1" applyBorder="1" applyAlignment="1">
      <alignment vertical="center" wrapText="1"/>
    </xf>
    <xf numFmtId="37" fontId="5" fillId="0" borderId="3" xfId="22" applyNumberFormat="1" applyFont="1" applyBorder="1" applyAlignment="1">
      <alignment horizontal="right" vertical="center" wrapText="1"/>
    </xf>
    <xf numFmtId="0" fontId="5" fillId="0" borderId="3" xfId="17" applyFont="1" applyBorder="1" applyAlignment="1">
      <alignment vertical="center"/>
    </xf>
    <xf numFmtId="14" fontId="5" fillId="0" borderId="3" xfId="21" applyNumberFormat="1" applyFont="1" applyBorder="1" applyAlignment="1">
      <alignment horizontal="center" vertical="center" wrapText="1"/>
    </xf>
    <xf numFmtId="14" fontId="5" fillId="0" borderId="3" xfId="21" applyNumberFormat="1" applyFont="1" applyBorder="1" applyAlignment="1">
      <alignment horizontal="center" vertical="center"/>
    </xf>
    <xf numFmtId="0" fontId="5" fillId="0" borderId="3" xfId="22" applyFont="1" applyFill="1" applyBorder="1" applyAlignment="1">
      <alignment vertical="center" wrapText="1"/>
    </xf>
    <xf numFmtId="0" fontId="38" fillId="0" borderId="3" xfId="20" applyFont="1" applyBorder="1" applyAlignment="1">
      <alignment vertical="center" wrapText="1"/>
    </xf>
    <xf numFmtId="37" fontId="5" fillId="0" borderId="3" xfId="17" applyNumberFormat="1" applyFont="1" applyBorder="1" applyAlignment="1">
      <alignment horizontal="center" vertical="center" wrapText="1"/>
    </xf>
    <xf numFmtId="0" fontId="5" fillId="6" borderId="3" xfId="22" applyFont="1" applyFill="1" applyBorder="1" applyAlignment="1">
      <alignment vertical="center" wrapText="1"/>
    </xf>
    <xf numFmtId="37" fontId="5" fillId="6" borderId="3" xfId="22" applyNumberFormat="1" applyFont="1" applyFill="1" applyBorder="1" applyAlignment="1">
      <alignment horizontal="right" vertical="center" wrapText="1"/>
    </xf>
    <xf numFmtId="37" fontId="5" fillId="0" borderId="3" xfId="23" applyNumberFormat="1" applyFont="1" applyBorder="1" applyAlignment="1">
      <alignment horizontal="right" vertical="center" wrapText="1"/>
    </xf>
    <xf numFmtId="0" fontId="5" fillId="0" borderId="3" xfId="20" applyFont="1" applyBorder="1" applyAlignment="1">
      <alignment vertical="center" wrapText="1"/>
    </xf>
    <xf numFmtId="0" fontId="5" fillId="0" borderId="5" xfId="17" applyFont="1" applyBorder="1" applyAlignment="1">
      <alignment horizontal="center" vertical="center"/>
    </xf>
    <xf numFmtId="0" fontId="4" fillId="0" borderId="5" xfId="17" applyFont="1" applyBorder="1" applyAlignment="1">
      <alignment horizontal="center" vertical="center"/>
    </xf>
    <xf numFmtId="164" fontId="4" fillId="0" borderId="5" xfId="17" applyNumberFormat="1" applyFont="1" applyBorder="1" applyAlignment="1">
      <alignment vertical="center"/>
    </xf>
    <xf numFmtId="0" fontId="5" fillId="0" borderId="5" xfId="17" applyFont="1" applyBorder="1" applyAlignment="1">
      <alignment vertical="center"/>
    </xf>
    <xf numFmtId="0" fontId="7" fillId="0" borderId="12" xfId="0" applyFont="1" applyFill="1" applyBorder="1" applyAlignment="1">
      <alignment horizontal="center" vertical="center" wrapText="1"/>
    </xf>
    <xf numFmtId="3" fontId="6" fillId="0" borderId="0" xfId="0" applyNumberFormat="1" applyFont="1" applyAlignment="1">
      <alignment horizontal="center"/>
    </xf>
    <xf numFmtId="0" fontId="6" fillId="0" borderId="0" xfId="0" applyFont="1" applyFill="1" applyAlignment="1">
      <alignment horizontal="center"/>
    </xf>
    <xf numFmtId="0" fontId="101" fillId="0" borderId="0" xfId="24" applyFont="1" applyAlignment="1">
      <alignment horizontal="center" vertical="center"/>
    </xf>
    <xf numFmtId="0" fontId="102" fillId="0" borderId="0" xfId="24" applyFont="1" applyAlignment="1">
      <alignment horizontal="center" vertical="center"/>
    </xf>
    <xf numFmtId="0" fontId="65" fillId="0" borderId="0" xfId="0" applyFont="1" applyAlignment="1">
      <alignment horizontal="center" vertical="center"/>
    </xf>
    <xf numFmtId="0" fontId="64" fillId="0" borderId="0" xfId="0" applyFont="1" applyAlignment="1">
      <alignment horizontal="center" vertical="center"/>
    </xf>
    <xf numFmtId="0" fontId="102" fillId="0" borderId="3" xfId="24" applyFont="1" applyBorder="1" applyAlignment="1">
      <alignment horizontal="center" vertical="center" wrapText="1"/>
    </xf>
    <xf numFmtId="0" fontId="102" fillId="0" borderId="3" xfId="24" applyFont="1" applyBorder="1" applyAlignment="1">
      <alignment vertical="center" wrapText="1"/>
    </xf>
    <xf numFmtId="0" fontId="104" fillId="0" borderId="3" xfId="24" applyFont="1" applyBorder="1" applyAlignment="1">
      <alignment horizontal="center" vertical="center" wrapText="1"/>
    </xf>
    <xf numFmtId="0" fontId="104" fillId="0" borderId="3" xfId="24" applyFont="1" applyBorder="1" applyAlignment="1">
      <alignment vertical="center" wrapText="1"/>
    </xf>
    <xf numFmtId="0" fontId="6" fillId="2" borderId="6" xfId="0" applyFont="1" applyFill="1" applyBorder="1" applyAlignment="1">
      <alignment horizontal="center" vertical="center"/>
    </xf>
    <xf numFmtId="0" fontId="6" fillId="2" borderId="0" xfId="0" applyFont="1" applyFill="1" applyAlignment="1">
      <alignment vertical="center"/>
    </xf>
    <xf numFmtId="0" fontId="6" fillId="0" borderId="5" xfId="0" applyFont="1" applyFill="1" applyBorder="1" applyAlignment="1">
      <alignment vertical="center" wrapText="1"/>
    </xf>
    <xf numFmtId="0" fontId="5" fillId="0" borderId="0" xfId="0" applyFont="1" applyFill="1"/>
    <xf numFmtId="0" fontId="105" fillId="0" borderId="0" xfId="25" applyFont="1" applyFill="1" applyAlignment="1">
      <alignment horizontal="center"/>
    </xf>
    <xf numFmtId="0" fontId="32" fillId="0" borderId="0" xfId="0" applyFont="1" applyFill="1" applyAlignment="1">
      <alignment horizontal="center"/>
    </xf>
    <xf numFmtId="0" fontId="32" fillId="0" borderId="0" xfId="0" applyFont="1" applyFill="1"/>
    <xf numFmtId="0" fontId="78" fillId="0" borderId="0" xfId="0" applyFont="1" applyFill="1" applyAlignment="1">
      <alignment horizontal="center"/>
    </xf>
    <xf numFmtId="0" fontId="78" fillId="0" borderId="0" xfId="0" applyFont="1" applyFill="1"/>
    <xf numFmtId="0" fontId="106" fillId="0" borderId="0" xfId="0" applyFont="1" applyFill="1" applyAlignment="1">
      <alignment vertical="center"/>
    </xf>
    <xf numFmtId="0" fontId="106" fillId="0" borderId="6" xfId="0" applyFont="1" applyFill="1" applyBorder="1" applyAlignment="1">
      <alignment horizontal="center" vertical="center"/>
    </xf>
    <xf numFmtId="0" fontId="68" fillId="0" borderId="6" xfId="0" applyFont="1" applyFill="1" applyBorder="1" applyAlignment="1">
      <alignment vertical="center" wrapText="1"/>
    </xf>
    <xf numFmtId="164" fontId="106" fillId="0" borderId="6" xfId="0" applyNumberFormat="1" applyFont="1" applyFill="1" applyBorder="1" applyAlignment="1">
      <alignment vertical="center"/>
    </xf>
    <xf numFmtId="0" fontId="106" fillId="6" borderId="6" xfId="0" applyFont="1" applyFill="1" applyBorder="1" applyAlignment="1">
      <alignment horizontal="center" vertical="center"/>
    </xf>
    <xf numFmtId="0" fontId="68" fillId="6" borderId="6" xfId="0" applyFont="1" applyFill="1" applyBorder="1" applyAlignment="1">
      <alignment vertical="center" wrapText="1"/>
    </xf>
    <xf numFmtId="164" fontId="68" fillId="6" borderId="6" xfId="1" applyNumberFormat="1" applyFont="1" applyFill="1" applyBorder="1" applyAlignment="1">
      <alignment vertical="center"/>
    </xf>
    <xf numFmtId="164" fontId="68" fillId="6" borderId="6" xfId="0" applyNumberFormat="1" applyFont="1" applyFill="1" applyBorder="1" applyAlignment="1">
      <alignment vertical="center"/>
    </xf>
    <xf numFmtId="164" fontId="78" fillId="6" borderId="0" xfId="0" applyNumberFormat="1" applyFont="1" applyFill="1" applyAlignment="1">
      <alignment vertical="center"/>
    </xf>
    <xf numFmtId="0" fontId="78" fillId="6" borderId="0" xfId="0" applyFont="1" applyFill="1" applyAlignment="1">
      <alignment vertical="center"/>
    </xf>
    <xf numFmtId="0" fontId="78" fillId="6" borderId="6" xfId="0" applyFont="1" applyFill="1" applyBorder="1" applyAlignment="1">
      <alignment horizontal="center" vertical="center"/>
    </xf>
    <xf numFmtId="1" fontId="107" fillId="6" borderId="6" xfId="6" applyNumberFormat="1" applyFont="1" applyFill="1" applyBorder="1" applyAlignment="1">
      <alignment horizontal="left"/>
    </xf>
    <xf numFmtId="164" fontId="16" fillId="6" borderId="6" xfId="1" applyNumberFormat="1" applyFont="1" applyFill="1" applyBorder="1" applyAlignment="1">
      <alignment vertical="center"/>
    </xf>
    <xf numFmtId="1" fontId="107" fillId="6" borderId="6" xfId="6" applyNumberFormat="1" applyFont="1" applyFill="1" applyBorder="1" applyAlignment="1">
      <alignment horizontal="left" vertical="center"/>
    </xf>
    <xf numFmtId="164" fontId="78" fillId="0" borderId="0" xfId="0" applyNumberFormat="1" applyFont="1" applyFill="1" applyAlignment="1">
      <alignment vertical="center"/>
    </xf>
    <xf numFmtId="0" fontId="78" fillId="0" borderId="6" xfId="0" applyFont="1" applyFill="1" applyBorder="1" applyAlignment="1">
      <alignment horizontal="center" vertical="center"/>
    </xf>
    <xf numFmtId="164" fontId="68" fillId="0" borderId="6" xfId="0" applyNumberFormat="1" applyFont="1" applyFill="1" applyBorder="1" applyAlignment="1">
      <alignment vertical="center"/>
    </xf>
    <xf numFmtId="164" fontId="16" fillId="0" borderId="6" xfId="1" applyNumberFormat="1" applyFont="1" applyFill="1" applyBorder="1" applyAlignment="1">
      <alignment vertical="center"/>
    </xf>
    <xf numFmtId="0" fontId="78" fillId="0" borderId="0" xfId="0" applyFont="1" applyFill="1" applyAlignment="1">
      <alignment vertical="center"/>
    </xf>
    <xf numFmtId="0" fontId="68" fillId="0" borderId="6" xfId="0" applyFont="1" applyFill="1" applyBorder="1" applyAlignment="1">
      <alignment vertical="center"/>
    </xf>
    <xf numFmtId="0" fontId="16" fillId="0" borderId="6" xfId="0" applyFont="1" applyFill="1" applyBorder="1" applyAlignment="1">
      <alignment vertical="center"/>
    </xf>
    <xf numFmtId="0" fontId="106" fillId="0" borderId="5" xfId="0" applyFont="1" applyFill="1" applyBorder="1" applyAlignment="1">
      <alignment horizontal="center" vertical="center"/>
    </xf>
    <xf numFmtId="0" fontId="68" fillId="0" borderId="5" xfId="0" applyFont="1" applyFill="1" applyBorder="1" applyAlignment="1">
      <alignment vertical="center" wrapText="1"/>
    </xf>
    <xf numFmtId="164" fontId="106" fillId="0" borderId="5" xfId="0" applyNumberFormat="1" applyFont="1" applyFill="1" applyBorder="1" applyAlignment="1">
      <alignment vertical="center"/>
    </xf>
    <xf numFmtId="0" fontId="106" fillId="0" borderId="5" xfId="0" applyFont="1" applyFill="1" applyBorder="1" applyAlignment="1">
      <alignment vertical="center"/>
    </xf>
    <xf numFmtId="0" fontId="4" fillId="0" borderId="0" xfId="26" applyFont="1" applyFill="1" applyAlignment="1">
      <alignment horizontal="center"/>
    </xf>
    <xf numFmtId="0" fontId="10" fillId="0" borderId="0" xfId="0" applyFont="1" applyFill="1"/>
    <xf numFmtId="0" fontId="94" fillId="0" borderId="0" xfId="0" applyFont="1" applyFill="1" applyAlignment="1">
      <alignment horizontal="center"/>
    </xf>
    <xf numFmtId="0" fontId="94" fillId="0" borderId="0" xfId="0" applyFont="1" applyFill="1"/>
    <xf numFmtId="0" fontId="32" fillId="0" borderId="0" xfId="0" applyFont="1" applyFill="1" applyAlignment="1"/>
    <xf numFmtId="0" fontId="10" fillId="0" borderId="0" xfId="25" applyFont="1" applyFill="1"/>
    <xf numFmtId="0" fontId="108" fillId="0" borderId="0" xfId="25" applyFont="1" applyFill="1" applyAlignment="1">
      <alignment horizontal="center"/>
    </xf>
    <xf numFmtId="0" fontId="109" fillId="0" borderId="0" xfId="0" applyFont="1" applyFill="1"/>
    <xf numFmtId="3" fontId="110" fillId="0" borderId="6" xfId="0" applyNumberFormat="1" applyFont="1" applyFill="1" applyBorder="1" applyAlignment="1">
      <alignment horizontal="center" vertical="center" wrapText="1"/>
    </xf>
    <xf numFmtId="0" fontId="110" fillId="0" borderId="6" xfId="0" applyFont="1" applyFill="1" applyBorder="1" applyAlignment="1">
      <alignment horizontal="center" vertical="center" wrapText="1"/>
    </xf>
    <xf numFmtId="164" fontId="111" fillId="0" borderId="6" xfId="0" applyNumberFormat="1" applyFont="1" applyFill="1" applyBorder="1" applyAlignment="1">
      <alignment vertical="center"/>
    </xf>
    <xf numFmtId="164" fontId="110" fillId="6" borderId="6" xfId="1" applyNumberFormat="1" applyFont="1" applyFill="1" applyBorder="1" applyAlignment="1">
      <alignment vertical="center"/>
    </xf>
    <xf numFmtId="164" fontId="70" fillId="6" borderId="6" xfId="1" applyNumberFormat="1" applyFont="1" applyFill="1" applyBorder="1" applyAlignment="1">
      <alignment vertical="center"/>
    </xf>
    <xf numFmtId="164" fontId="70" fillId="0" borderId="6" xfId="1" applyNumberFormat="1" applyFont="1" applyFill="1" applyBorder="1" applyAlignment="1">
      <alignment vertical="center"/>
    </xf>
    <xf numFmtId="164" fontId="110" fillId="0" borderId="6" xfId="1" applyNumberFormat="1" applyFont="1" applyFill="1" applyBorder="1" applyAlignment="1">
      <alignment vertical="center"/>
    </xf>
    <xf numFmtId="164" fontId="111" fillId="0" borderId="5" xfId="1" applyNumberFormat="1" applyFont="1" applyFill="1" applyBorder="1" applyAlignment="1">
      <alignment vertical="center"/>
    </xf>
    <xf numFmtId="0" fontId="111" fillId="0" borderId="5" xfId="0" applyFont="1" applyFill="1" applyBorder="1" applyAlignment="1">
      <alignment vertical="center"/>
    </xf>
    <xf numFmtId="0" fontId="15" fillId="0" borderId="0" xfId="26" applyFont="1" applyFill="1" applyAlignment="1">
      <alignment horizontal="center"/>
    </xf>
    <xf numFmtId="0" fontId="86" fillId="0" borderId="0" xfId="0" applyFont="1" applyFill="1"/>
    <xf numFmtId="0" fontId="4" fillId="0" borderId="0" xfId="25" applyFont="1" applyFill="1" applyAlignment="1">
      <alignment horizontal="center"/>
    </xf>
    <xf numFmtId="0" fontId="106" fillId="6" borderId="0" xfId="0" applyFont="1" applyFill="1" applyAlignment="1">
      <alignment vertical="center"/>
    </xf>
    <xf numFmtId="3" fontId="111" fillId="0" borderId="6"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1" fontId="95" fillId="6" borderId="0" xfId="15" applyNumberFormat="1" applyFont="1" applyFill="1" applyBorder="1" applyAlignment="1">
      <alignment horizontal="left" vertical="center"/>
    </xf>
    <xf numFmtId="167" fontId="96" fillId="6" borderId="0" xfId="15" applyFont="1" applyFill="1" applyBorder="1" applyAlignment="1">
      <alignment vertical="center" wrapText="1"/>
    </xf>
    <xf numFmtId="1" fontId="107" fillId="0" borderId="0" xfId="6" applyNumberFormat="1" applyFont="1" applyFill="1" applyBorder="1" applyAlignment="1">
      <alignment horizontal="left"/>
    </xf>
    <xf numFmtId="0" fontId="37" fillId="6" borderId="6" xfId="0" applyFont="1" applyFill="1" applyBorder="1" applyAlignment="1">
      <alignment horizontal="center" vertical="center"/>
    </xf>
    <xf numFmtId="0" fontId="4" fillId="6" borderId="6" xfId="0" applyFont="1" applyFill="1" applyBorder="1" applyAlignment="1">
      <alignment vertical="center" wrapText="1"/>
    </xf>
    <xf numFmtId="164" fontId="38" fillId="6" borderId="6" xfId="0" applyNumberFormat="1" applyFont="1" applyFill="1" applyBorder="1" applyAlignment="1">
      <alignment vertical="center"/>
    </xf>
    <xf numFmtId="167" fontId="20" fillId="6" borderId="6" xfId="15" applyFont="1" applyFill="1" applyBorder="1" applyAlignment="1">
      <alignment vertical="center" wrapText="1"/>
    </xf>
    <xf numFmtId="1" fontId="47" fillId="6" borderId="6" xfId="6" applyNumberFormat="1" applyFont="1" applyFill="1" applyBorder="1" applyAlignment="1">
      <alignment horizontal="left"/>
    </xf>
    <xf numFmtId="1" fontId="5" fillId="6" borderId="6" xfId="15" quotePrefix="1" applyNumberFormat="1" applyFont="1" applyFill="1" applyBorder="1" applyAlignment="1">
      <alignment horizontal="center" vertical="center"/>
    </xf>
    <xf numFmtId="167" fontId="5" fillId="6" borderId="6" xfId="15" applyFont="1" applyFill="1" applyBorder="1" applyAlignment="1">
      <alignment vertical="center" wrapText="1"/>
    </xf>
    <xf numFmtId="1" fontId="47" fillId="6" borderId="6" xfId="6" applyNumberFormat="1" applyFont="1" applyFill="1" applyBorder="1" applyAlignment="1">
      <alignment horizontal="left" vertical="center"/>
    </xf>
    <xf numFmtId="164" fontId="37" fillId="6" borderId="6" xfId="0" applyNumberFormat="1" applyFont="1" applyFill="1" applyBorder="1" applyAlignment="1">
      <alignment vertical="center"/>
    </xf>
    <xf numFmtId="0" fontId="38" fillId="6" borderId="6" xfId="0" applyFont="1" applyFill="1" applyBorder="1" applyAlignment="1">
      <alignment horizontal="center" vertical="center"/>
    </xf>
    <xf numFmtId="1" fontId="47" fillId="0" borderId="6" xfId="6" applyNumberFormat="1" applyFont="1" applyFill="1" applyBorder="1" applyAlignment="1">
      <alignment horizontal="left"/>
    </xf>
    <xf numFmtId="164" fontId="38" fillId="0" borderId="6" xfId="0" applyNumberFormat="1" applyFont="1" applyFill="1" applyBorder="1" applyAlignment="1">
      <alignment vertical="center"/>
    </xf>
    <xf numFmtId="1" fontId="112" fillId="6" borderId="5" xfId="15" applyNumberFormat="1" applyFont="1" applyFill="1" applyBorder="1" applyAlignment="1">
      <alignment horizontal="left" vertical="center"/>
    </xf>
    <xf numFmtId="167" fontId="20" fillId="6" borderId="5" xfId="15" applyFont="1" applyFill="1" applyBorder="1" applyAlignment="1">
      <alignment vertical="center" wrapText="1"/>
    </xf>
    <xf numFmtId="1" fontId="47" fillId="0" borderId="5" xfId="6" applyNumberFormat="1" applyFont="1" applyFill="1" applyBorder="1" applyAlignment="1">
      <alignment horizontal="left"/>
    </xf>
    <xf numFmtId="164" fontId="38" fillId="0" borderId="5" xfId="0" applyNumberFormat="1" applyFont="1" applyFill="1" applyBorder="1" applyAlignment="1">
      <alignment vertical="center"/>
    </xf>
    <xf numFmtId="0" fontId="78" fillId="0" borderId="0" xfId="0" applyFont="1" applyFill="1" applyAlignment="1">
      <alignment horizontal="center" vertical="center"/>
    </xf>
    <xf numFmtId="0" fontId="113" fillId="0" borderId="3" xfId="24" applyFont="1" applyBorder="1" applyAlignment="1">
      <alignment vertical="center" wrapText="1"/>
    </xf>
    <xf numFmtId="0" fontId="4" fillId="0" borderId="0" xfId="25" applyFont="1" applyFill="1" applyAlignment="1"/>
    <xf numFmtId="0" fontId="5" fillId="0" borderId="0" xfId="25" applyFont="1" applyFill="1" applyAlignment="1"/>
    <xf numFmtId="0" fontId="20" fillId="0" borderId="3" xfId="24" applyFont="1" applyBorder="1" applyAlignment="1">
      <alignment horizontal="center" vertical="center" wrapText="1"/>
    </xf>
    <xf numFmtId="0" fontId="20" fillId="0" borderId="3" xfId="24" applyFont="1" applyBorder="1" applyAlignment="1">
      <alignment vertical="center" wrapText="1"/>
    </xf>
    <xf numFmtId="0" fontId="20" fillId="0" borderId="6" xfId="0" applyFont="1" applyFill="1" applyBorder="1" applyAlignment="1">
      <alignment vertical="center" wrapText="1"/>
    </xf>
    <xf numFmtId="0" fontId="20" fillId="2" borderId="6" xfId="0" applyFont="1" applyFill="1" applyBorder="1" applyAlignment="1">
      <alignment vertical="center" wrapText="1"/>
    </xf>
    <xf numFmtId="0" fontId="20" fillId="0" borderId="0" xfId="0" applyFont="1" applyFill="1" applyAlignment="1">
      <alignment vertical="center"/>
    </xf>
    <xf numFmtId="0" fontId="106" fillId="0" borderId="6" xfId="0" applyFont="1" applyFill="1" applyBorder="1" applyAlignment="1">
      <alignment vertical="center" wrapText="1"/>
    </xf>
    <xf numFmtId="0" fontId="106" fillId="0" borderId="6" xfId="0" applyFont="1" applyFill="1" applyBorder="1" applyAlignment="1">
      <alignment vertical="center"/>
    </xf>
    <xf numFmtId="164" fontId="78" fillId="6" borderId="6" xfId="0" applyNumberFormat="1" applyFont="1" applyFill="1" applyBorder="1" applyAlignment="1">
      <alignment vertical="center"/>
    </xf>
    <xf numFmtId="0" fontId="78" fillId="6" borderId="6" xfId="0" applyFont="1" applyFill="1" applyBorder="1" applyAlignment="1">
      <alignment vertical="center"/>
    </xf>
    <xf numFmtId="164" fontId="106" fillId="6" borderId="6" xfId="0" applyNumberFormat="1" applyFont="1" applyFill="1" applyBorder="1" applyAlignment="1">
      <alignment vertical="center"/>
    </xf>
    <xf numFmtId="0" fontId="106" fillId="6" borderId="6" xfId="0" applyFont="1" applyFill="1" applyBorder="1" applyAlignment="1">
      <alignment vertical="center"/>
    </xf>
    <xf numFmtId="164" fontId="78" fillId="0" borderId="6" xfId="0" applyNumberFormat="1" applyFont="1" applyFill="1" applyBorder="1" applyAlignment="1">
      <alignment vertical="center"/>
    </xf>
    <xf numFmtId="0" fontId="78" fillId="0" borderId="6" xfId="0" applyFont="1" applyFill="1" applyBorder="1" applyAlignment="1">
      <alignment vertical="center"/>
    </xf>
    <xf numFmtId="0" fontId="78" fillId="0" borderId="5" xfId="0" applyFont="1" applyFill="1" applyBorder="1" applyAlignment="1">
      <alignment vertical="center"/>
    </xf>
    <xf numFmtId="0" fontId="31" fillId="0" borderId="2" xfId="0" applyFont="1" applyBorder="1" applyAlignment="1">
      <alignment horizontal="center" vertical="center"/>
    </xf>
    <xf numFmtId="0" fontId="78" fillId="2" borderId="5" xfId="0" applyFont="1" applyFill="1" applyBorder="1" applyAlignment="1">
      <alignment vertical="center"/>
    </xf>
    <xf numFmtId="1" fontId="20" fillId="6" borderId="6" xfId="15" applyNumberFormat="1" applyFont="1" applyFill="1" applyBorder="1" applyAlignment="1">
      <alignment horizontal="center" vertical="center"/>
    </xf>
    <xf numFmtId="0" fontId="109" fillId="0" borderId="0" xfId="0" applyFont="1" applyFill="1" applyAlignment="1">
      <alignment horizontal="center" vertical="center"/>
    </xf>
    <xf numFmtId="0" fontId="114" fillId="0" borderId="7" xfId="0" applyFont="1" applyFill="1" applyBorder="1" applyAlignment="1">
      <alignment horizontal="center" vertical="center"/>
    </xf>
    <xf numFmtId="0" fontId="10" fillId="0" borderId="7" xfId="0" applyFont="1" applyFill="1" applyBorder="1" applyAlignment="1">
      <alignment horizontal="center" vertical="center"/>
    </xf>
    <xf numFmtId="3" fontId="38" fillId="0" borderId="3" xfId="0" applyNumberFormat="1" applyFont="1" applyFill="1" applyBorder="1" applyAlignment="1">
      <alignment horizontal="center" vertical="center"/>
    </xf>
    <xf numFmtId="3" fontId="38" fillId="0" borderId="3"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38" fillId="0" borderId="3" xfId="0" applyFont="1" applyBorder="1" applyAlignment="1">
      <alignment horizontal="center" vertical="center" wrapText="1"/>
    </xf>
    <xf numFmtId="0" fontId="92" fillId="0" borderId="0" xfId="0" applyFont="1" applyBorder="1" applyAlignment="1">
      <alignment horizontal="center" vertical="center" wrapText="1"/>
    </xf>
    <xf numFmtId="0" fontId="92" fillId="0" borderId="7" xfId="0" applyFont="1" applyBorder="1" applyAlignment="1">
      <alignment horizontal="center" vertical="center" wrapText="1"/>
    </xf>
    <xf numFmtId="0" fontId="92" fillId="0" borderId="7" xfId="0" applyFont="1" applyBorder="1" applyAlignment="1">
      <alignment horizontal="center" vertical="center"/>
    </xf>
    <xf numFmtId="0" fontId="65" fillId="0" borderId="3" xfId="0" applyFont="1" applyBorder="1" applyAlignment="1">
      <alignment horizontal="center" vertical="center" wrapText="1"/>
    </xf>
    <xf numFmtId="3" fontId="65" fillId="0" borderId="6" xfId="0" applyNumberFormat="1" applyFont="1" applyBorder="1" applyAlignment="1">
      <alignment horizontal="center" vertical="center" wrapText="1"/>
    </xf>
    <xf numFmtId="0" fontId="64" fillId="2" borderId="0" xfId="0" applyFont="1" applyFill="1" applyAlignment="1">
      <alignment vertical="center"/>
    </xf>
    <xf numFmtId="0" fontId="32" fillId="0" borderId="7" xfId="0" applyFont="1" applyBorder="1" applyAlignment="1">
      <alignment horizontal="center" vertical="center" wrapText="1"/>
    </xf>
    <xf numFmtId="0" fontId="7" fillId="0" borderId="6" xfId="0" applyFont="1" applyFill="1" applyBorder="1" applyAlignment="1">
      <alignment horizontal="left" vertical="center" wrapText="1"/>
    </xf>
    <xf numFmtId="0" fontId="7" fillId="0" borderId="0" xfId="0" applyFont="1" applyFill="1" applyAlignment="1"/>
    <xf numFmtId="3" fontId="6" fillId="0" borderId="6" xfId="0" applyNumberFormat="1" applyFont="1" applyFill="1" applyBorder="1" applyAlignment="1">
      <alignment vertical="center" wrapText="1"/>
    </xf>
    <xf numFmtId="3" fontId="9" fillId="0" borderId="6" xfId="0" applyNumberFormat="1" applyFont="1" applyFill="1" applyBorder="1" applyAlignment="1">
      <alignment vertical="center" wrapText="1"/>
    </xf>
    <xf numFmtId="0" fontId="61" fillId="0" borderId="6" xfId="0" applyFont="1" applyFill="1" applyBorder="1" applyAlignment="1">
      <alignment horizontal="center" vertical="center"/>
    </xf>
    <xf numFmtId="0" fontId="61" fillId="0" borderId="0" xfId="0" applyFont="1" applyFill="1" applyAlignment="1">
      <alignment vertical="center"/>
    </xf>
    <xf numFmtId="0" fontId="9" fillId="0" borderId="5" xfId="0" applyFont="1" applyFill="1" applyBorder="1" applyAlignment="1">
      <alignment horizontal="center" vertical="center"/>
    </xf>
    <xf numFmtId="3" fontId="9" fillId="0" borderId="5" xfId="0" applyNumberFormat="1" applyFont="1" applyFill="1" applyBorder="1" applyAlignment="1">
      <alignment vertical="center" wrapText="1"/>
    </xf>
    <xf numFmtId="1" fontId="107" fillId="2" borderId="6" xfId="6" applyNumberFormat="1" applyFont="1" applyFill="1" applyBorder="1" applyAlignment="1">
      <alignment horizontal="left"/>
    </xf>
    <xf numFmtId="0" fontId="32" fillId="0" borderId="12" xfId="12" applyFont="1" applyBorder="1"/>
    <xf numFmtId="0" fontId="5" fillId="0" borderId="0" xfId="11" applyFont="1" applyFill="1" applyAlignment="1"/>
    <xf numFmtId="0" fontId="83" fillId="0" borderId="0" xfId="11" applyFont="1" applyFill="1" applyAlignment="1"/>
    <xf numFmtId="0" fontId="31" fillId="0" borderId="7" xfId="0" applyFont="1" applyBorder="1" applyAlignment="1">
      <alignment horizontal="center" vertical="center"/>
    </xf>
    <xf numFmtId="0" fontId="31" fillId="0" borderId="7" xfId="0" applyFont="1" applyBorder="1" applyAlignment="1">
      <alignment vertical="center"/>
    </xf>
    <xf numFmtId="0" fontId="32" fillId="0" borderId="7" xfId="0" applyFont="1" applyBorder="1" applyAlignment="1">
      <alignment horizontal="left" vertical="center" wrapText="1"/>
    </xf>
    <xf numFmtId="0" fontId="31" fillId="0" borderId="7" xfId="0" applyFont="1" applyBorder="1" applyAlignment="1">
      <alignment horizontal="left" vertical="center" wrapText="1"/>
    </xf>
    <xf numFmtId="0" fontId="86" fillId="2" borderId="12" xfId="12" applyFont="1" applyFill="1" applyBorder="1"/>
    <xf numFmtId="0" fontId="86" fillId="0" borderId="12" xfId="12" applyFont="1" applyBorder="1"/>
    <xf numFmtId="0" fontId="115" fillId="2" borderId="12" xfId="12" applyFont="1" applyFill="1" applyBorder="1"/>
    <xf numFmtId="0" fontId="32" fillId="0" borderId="28" xfId="0" applyFont="1" applyBorder="1" applyAlignment="1">
      <alignment horizontal="center" vertical="center"/>
    </xf>
    <xf numFmtId="0" fontId="31" fillId="0" borderId="7" xfId="0" applyFont="1" applyBorder="1" applyAlignment="1">
      <alignment horizontal="left" vertical="center"/>
    </xf>
    <xf numFmtId="0" fontId="31" fillId="0" borderId="7" xfId="0" applyFont="1" applyBorder="1" applyAlignment="1">
      <alignment horizontal="center" vertical="center" wrapText="1"/>
    </xf>
    <xf numFmtId="0" fontId="32" fillId="0" borderId="20" xfId="0" applyFont="1" applyBorder="1" applyAlignment="1">
      <alignment vertical="center"/>
    </xf>
    <xf numFmtId="0" fontId="86" fillId="0" borderId="6" xfId="0" applyFont="1" applyBorder="1" applyAlignment="1">
      <alignment vertical="center"/>
    </xf>
    <xf numFmtId="0" fontId="32" fillId="0" borderId="5" xfId="0" applyFont="1" applyBorder="1" applyAlignment="1">
      <alignment vertical="center"/>
    </xf>
    <xf numFmtId="0" fontId="94" fillId="0" borderId="0" xfId="0" applyFont="1" applyFill="1" applyAlignment="1"/>
    <xf numFmtId="0" fontId="31" fillId="0" borderId="0" xfId="0" applyFont="1" applyFill="1" applyAlignment="1"/>
    <xf numFmtId="0" fontId="101" fillId="0" borderId="0" xfId="24" applyFont="1" applyAlignment="1">
      <alignment horizontal="center" vertical="center"/>
    </xf>
    <xf numFmtId="0" fontId="55" fillId="0" borderId="0" xfId="0" applyFont="1" applyAlignment="1">
      <alignment horizontal="center" vertical="center"/>
    </xf>
    <xf numFmtId="0" fontId="31" fillId="0" borderId="8" xfId="0" applyFont="1" applyBorder="1" applyAlignment="1">
      <alignment horizontal="left"/>
    </xf>
    <xf numFmtId="0" fontId="31" fillId="0" borderId="9" xfId="0" applyFont="1" applyBorder="1" applyAlignment="1">
      <alignment horizontal="left"/>
    </xf>
    <xf numFmtId="0" fontId="7" fillId="0" borderId="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3" xfId="0" applyFont="1" applyFill="1" applyBorder="1" applyAlignment="1">
      <alignment horizontal="center" vertical="center" wrapText="1"/>
    </xf>
    <xf numFmtId="3" fontId="6" fillId="0" borderId="0" xfId="0" applyNumberFormat="1" applyFont="1" applyAlignment="1">
      <alignment horizontal="center"/>
    </xf>
    <xf numFmtId="0" fontId="6" fillId="0" borderId="0" xfId="0" applyFont="1" applyFill="1" applyAlignment="1">
      <alignment horizontal="center"/>
    </xf>
    <xf numFmtId="0" fontId="26"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3" fontId="7" fillId="0" borderId="0" xfId="0" applyNumberFormat="1" applyFont="1" applyAlignment="1">
      <alignment horizontal="left"/>
    </xf>
    <xf numFmtId="0" fontId="32" fillId="0" borderId="0" xfId="0" applyFont="1" applyAlignment="1">
      <alignment horizontal="center"/>
    </xf>
    <xf numFmtId="0" fontId="23" fillId="0" borderId="0" xfId="0" applyFont="1" applyFill="1" applyAlignment="1">
      <alignment horizontal="center" vertical="center" wrapText="1"/>
    </xf>
    <xf numFmtId="3" fontId="106" fillId="0" borderId="6" xfId="0" applyNumberFormat="1" applyFont="1" applyFill="1" applyBorder="1" applyAlignment="1">
      <alignment horizontal="center" vertical="center" wrapText="1"/>
    </xf>
    <xf numFmtId="3" fontId="68" fillId="0" borderId="6" xfId="0" applyNumberFormat="1" applyFont="1" applyFill="1" applyBorder="1" applyAlignment="1">
      <alignment horizontal="center" vertical="center" wrapText="1"/>
    </xf>
    <xf numFmtId="0" fontId="4" fillId="0" borderId="0" xfId="25" applyFont="1" applyFill="1" applyAlignment="1">
      <alignment horizontal="center"/>
    </xf>
    <xf numFmtId="0" fontId="111" fillId="0" borderId="14" xfId="0" applyFont="1" applyFill="1" applyBorder="1" applyAlignment="1">
      <alignment horizontal="right" vertical="center"/>
    </xf>
    <xf numFmtId="0" fontId="106" fillId="0" borderId="2" xfId="0" applyFont="1" applyFill="1" applyBorder="1" applyAlignment="1">
      <alignment horizontal="center" vertical="center"/>
    </xf>
    <xf numFmtId="3" fontId="106" fillId="0" borderId="1" xfId="0" applyNumberFormat="1" applyFont="1" applyFill="1" applyBorder="1" applyAlignment="1">
      <alignment horizontal="center" vertical="center" wrapText="1"/>
    </xf>
    <xf numFmtId="3" fontId="106" fillId="0" borderId="12" xfId="0" applyNumberFormat="1" applyFont="1" applyFill="1" applyBorder="1" applyAlignment="1">
      <alignment horizontal="center" vertical="center" wrapText="1"/>
    </xf>
    <xf numFmtId="3" fontId="106" fillId="0" borderId="7" xfId="0" applyNumberFormat="1" applyFont="1" applyFill="1" applyBorder="1" applyAlignment="1">
      <alignment horizontal="center" vertical="center" wrapText="1"/>
    </xf>
    <xf numFmtId="3" fontId="68" fillId="0" borderId="8" xfId="0" applyNumberFormat="1" applyFont="1" applyFill="1" applyBorder="1" applyAlignment="1">
      <alignment horizontal="center" vertical="center" wrapText="1"/>
    </xf>
    <xf numFmtId="3" fontId="68" fillId="0" borderId="27" xfId="0" applyNumberFormat="1" applyFont="1" applyFill="1" applyBorder="1" applyAlignment="1">
      <alignment horizontal="center" vertical="center" wrapText="1"/>
    </xf>
    <xf numFmtId="3" fontId="68" fillId="0" borderId="9" xfId="0" applyNumberFormat="1" applyFont="1" applyFill="1" applyBorder="1" applyAlignment="1">
      <alignment horizontal="center" vertical="center" wrapText="1"/>
    </xf>
    <xf numFmtId="3" fontId="106" fillId="0" borderId="1" xfId="0" applyNumberFormat="1" applyFont="1" applyFill="1" applyBorder="1" applyAlignment="1">
      <alignment horizontal="center" vertical="center"/>
    </xf>
    <xf numFmtId="3" fontId="106" fillId="0" borderId="12" xfId="0" applyNumberFormat="1" applyFont="1" applyFill="1" applyBorder="1" applyAlignment="1">
      <alignment horizontal="center" vertical="center"/>
    </xf>
    <xf numFmtId="3" fontId="106" fillId="0" borderId="7" xfId="0"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25" applyFont="1" applyFill="1" applyAlignment="1">
      <alignment horizontal="center"/>
    </xf>
    <xf numFmtId="0" fontId="32" fillId="0" borderId="0" xfId="0" applyFont="1" applyFill="1"/>
    <xf numFmtId="0" fontId="32" fillId="0" borderId="0" xfId="0" applyFont="1" applyFill="1" applyAlignment="1">
      <alignment horizontal="left" vertical="center" wrapText="1"/>
    </xf>
    <xf numFmtId="0" fontId="37" fillId="0" borderId="0" xfId="0" applyFont="1" applyFill="1" applyAlignment="1">
      <alignment horizontal="center"/>
    </xf>
    <xf numFmtId="0" fontId="6" fillId="2" borderId="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20" fillId="0" borderId="15"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7" fillId="0" borderId="15"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11" xfId="0" applyFont="1" applyFill="1" applyBorder="1" applyAlignment="1">
      <alignment horizontal="center" vertical="center"/>
    </xf>
    <xf numFmtId="0" fontId="60" fillId="2" borderId="15" xfId="0" applyFont="1" applyFill="1" applyBorder="1" applyAlignment="1">
      <alignment horizontal="center" vertical="center" wrapText="1"/>
    </xf>
    <xf numFmtId="0" fontId="60" fillId="2" borderId="10" xfId="0" applyFont="1" applyFill="1" applyBorder="1" applyAlignment="1">
      <alignment horizontal="center" vertical="center" wrapText="1"/>
    </xf>
    <xf numFmtId="0" fontId="60" fillId="2"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0" fillId="2" borderId="1" xfId="0" applyFont="1" applyFill="1" applyBorder="1" applyAlignment="1">
      <alignment horizontal="center" vertical="center" wrapText="1"/>
    </xf>
    <xf numFmtId="0" fontId="60" fillId="2" borderId="4"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101" fillId="0" borderId="0" xfId="24" applyFont="1" applyAlignment="1">
      <alignment horizontal="center" vertical="center"/>
    </xf>
    <xf numFmtId="0" fontId="87"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45" fillId="0" borderId="0" xfId="0" applyFont="1" applyFill="1" applyAlignment="1">
      <alignment horizontal="center"/>
    </xf>
    <xf numFmtId="0" fontId="40" fillId="0" borderId="0" xfId="0" applyFont="1" applyFill="1" applyAlignment="1">
      <alignment horizontal="center"/>
    </xf>
    <xf numFmtId="0" fontId="39" fillId="0" borderId="0" xfId="0" applyFont="1" applyFill="1" applyAlignment="1">
      <alignment horizontal="left"/>
    </xf>
    <xf numFmtId="0" fontId="56" fillId="0" borderId="0" xfId="0" applyFont="1" applyAlignment="1">
      <alignment horizontal="left"/>
    </xf>
    <xf numFmtId="0" fontId="39" fillId="0" borderId="0" xfId="0" applyFont="1" applyFill="1" applyAlignment="1">
      <alignment horizontal="center"/>
    </xf>
    <xf numFmtId="0" fontId="23" fillId="0" borderId="0" xfId="0" applyFont="1" applyAlignment="1">
      <alignment horizontal="center" vertical="center" wrapText="1"/>
    </xf>
    <xf numFmtId="0" fontId="9" fillId="0" borderId="14" xfId="0" applyFont="1" applyFill="1" applyBorder="1" applyAlignment="1">
      <alignment horizontal="right"/>
    </xf>
    <xf numFmtId="0" fontId="10" fillId="0" borderId="0" xfId="12" applyFont="1" applyAlignment="1">
      <alignment horizontal="center"/>
    </xf>
    <xf numFmtId="0" fontId="4" fillId="0" borderId="0" xfId="12" applyFont="1" applyAlignment="1">
      <alignment horizontal="center"/>
    </xf>
    <xf numFmtId="0" fontId="5" fillId="0" borderId="0" xfId="12" applyFont="1" applyAlignment="1">
      <alignment horizontal="center"/>
    </xf>
    <xf numFmtId="0" fontId="87" fillId="0" borderId="0" xfId="12" applyFont="1" applyAlignment="1">
      <alignment horizontal="center" vertical="center"/>
    </xf>
    <xf numFmtId="0" fontId="53" fillId="0" borderId="2" xfId="12" applyFont="1" applyBorder="1" applyAlignment="1">
      <alignment horizontal="center" vertical="center" wrapText="1"/>
    </xf>
    <xf numFmtId="0" fontId="53" fillId="0" borderId="5" xfId="12" applyFont="1" applyBorder="1" applyAlignment="1">
      <alignment horizontal="center" vertical="center" wrapText="1"/>
    </xf>
    <xf numFmtId="0" fontId="8" fillId="0" borderId="3" xfId="2" applyFont="1" applyFill="1" applyBorder="1" applyAlignment="1">
      <alignment horizontal="center" vertical="center"/>
    </xf>
    <xf numFmtId="0" fontId="8" fillId="0" borderId="3" xfId="2" quotePrefix="1" applyFont="1" applyFill="1" applyBorder="1" applyAlignment="1">
      <alignment horizontal="center" vertical="center"/>
    </xf>
    <xf numFmtId="0" fontId="53" fillId="0" borderId="1" xfId="12" applyFont="1" applyBorder="1" applyAlignment="1">
      <alignment horizontal="center" vertical="center" wrapText="1"/>
    </xf>
    <xf numFmtId="0" fontId="53" fillId="0" borderId="4" xfId="12" applyFont="1" applyBorder="1" applyAlignment="1">
      <alignment horizontal="center" vertical="center" wrapText="1"/>
    </xf>
    <xf numFmtId="164" fontId="24" fillId="0" borderId="8" xfId="13" applyNumberFormat="1" applyFont="1" applyBorder="1" applyAlignment="1">
      <alignment horizontal="left" wrapText="1"/>
    </xf>
    <xf numFmtId="164" fontId="24" fillId="0" borderId="27" xfId="13" applyNumberFormat="1" applyFont="1" applyBorder="1" applyAlignment="1">
      <alignment horizontal="left" wrapText="1"/>
    </xf>
    <xf numFmtId="164" fontId="24" fillId="0" borderId="9" xfId="13" applyNumberFormat="1" applyFont="1" applyBorder="1" applyAlignment="1">
      <alignment horizontal="left" wrapText="1"/>
    </xf>
    <xf numFmtId="0" fontId="102" fillId="0" borderId="0" xfId="24" applyFont="1" applyAlignment="1">
      <alignment horizontal="center" vertical="center"/>
    </xf>
    <xf numFmtId="0" fontId="36" fillId="0" borderId="0" xfId="12" applyFont="1" applyAlignment="1">
      <alignment horizontal="center" vertical="center"/>
    </xf>
    <xf numFmtId="0" fontId="31" fillId="0" borderId="1" xfId="12" applyFont="1" applyBorder="1" applyAlignment="1">
      <alignment horizontal="center" vertical="center"/>
    </xf>
    <xf numFmtId="0" fontId="31" fillId="0" borderId="12" xfId="12" applyFont="1" applyBorder="1" applyAlignment="1">
      <alignment horizontal="center" vertical="center"/>
    </xf>
    <xf numFmtId="0" fontId="31" fillId="0" borderId="15" xfId="12" applyFont="1" applyBorder="1" applyAlignment="1">
      <alignment horizontal="center" vertical="center"/>
    </xf>
    <xf numFmtId="0" fontId="31" fillId="0" borderId="10" xfId="12" applyFont="1" applyBorder="1" applyAlignment="1">
      <alignment horizontal="center" vertical="center"/>
    </xf>
    <xf numFmtId="0" fontId="31" fillId="0" borderId="11" xfId="12" applyFont="1" applyBorder="1" applyAlignment="1">
      <alignment horizontal="center" vertical="center"/>
    </xf>
    <xf numFmtId="0" fontId="65" fillId="0" borderId="0" xfId="0" applyFont="1" applyAlignment="1">
      <alignment horizontal="center" vertical="center"/>
    </xf>
    <xf numFmtId="0" fontId="64" fillId="0" borderId="0" xfId="0" applyFont="1" applyAlignment="1">
      <alignment horizontal="center" vertical="center"/>
    </xf>
    <xf numFmtId="0" fontId="65" fillId="0" borderId="3" xfId="0" applyFont="1" applyBorder="1" applyAlignment="1">
      <alignment horizontal="center" vertical="center"/>
    </xf>
    <xf numFmtId="0" fontId="65" fillId="0" borderId="3" xfId="0" applyFont="1" applyBorder="1" applyAlignment="1">
      <alignment horizontal="center" vertical="center" wrapText="1"/>
    </xf>
    <xf numFmtId="0" fontId="65" fillId="0" borderId="1" xfId="0" applyFont="1" applyBorder="1" applyAlignment="1">
      <alignment horizontal="center" vertical="center" wrapText="1"/>
    </xf>
    <xf numFmtId="0" fontId="65" fillId="0" borderId="4" xfId="0" applyFont="1" applyBorder="1" applyAlignment="1">
      <alignment horizontal="center"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83" fillId="0" borderId="0" xfId="0" applyFont="1" applyBorder="1" applyAlignment="1">
      <alignment horizontal="center" vertical="center" wrapText="1"/>
    </xf>
    <xf numFmtId="0" fontId="64" fillId="0" borderId="0" xfId="0" applyFont="1" applyBorder="1" applyAlignment="1">
      <alignment horizontal="center" vertical="center" wrapText="1"/>
    </xf>
    <xf numFmtId="0" fontId="36" fillId="0" borderId="0" xfId="0" applyFont="1" applyAlignment="1">
      <alignment horizontal="center" vertical="center"/>
    </xf>
    <xf numFmtId="0" fontId="93" fillId="0" borderId="0" xfId="0" applyFont="1" applyAlignment="1">
      <alignment horizontal="center" vertical="center"/>
    </xf>
    <xf numFmtId="0" fontId="8" fillId="5" borderId="2"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8" fillId="9" borderId="2" xfId="0" applyFont="1" applyFill="1" applyBorder="1" applyAlignment="1" applyProtection="1">
      <alignment horizontal="center" vertical="center" wrapText="1"/>
      <protection locked="0"/>
    </xf>
    <xf numFmtId="0" fontId="8" fillId="9" borderId="6"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8" fillId="5" borderId="11" xfId="0" applyFont="1" applyFill="1" applyBorder="1" applyAlignment="1" applyProtection="1">
      <alignment horizontal="center" vertical="center" wrapText="1"/>
      <protection locked="0"/>
    </xf>
    <xf numFmtId="0" fontId="8" fillId="0" borderId="2" xfId="0" applyFont="1" applyFill="1" applyBorder="1" applyAlignment="1">
      <alignment horizontal="center" vertical="center" wrapText="1"/>
    </xf>
    <xf numFmtId="0" fontId="8" fillId="0" borderId="6" xfId="0" applyFont="1" applyFill="1" applyBorder="1" applyAlignment="1">
      <alignment horizontal="center" vertical="center"/>
    </xf>
    <xf numFmtId="0" fontId="8" fillId="0" borderId="6"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15" fillId="0" borderId="25" xfId="17" applyFont="1" applyBorder="1" applyAlignment="1">
      <alignment horizontal="left" vertical="center"/>
    </xf>
    <xf numFmtId="0" fontId="4" fillId="0" borderId="3" xfId="17" applyFont="1" applyBorder="1" applyAlignment="1">
      <alignment horizontal="center" vertical="center"/>
    </xf>
    <xf numFmtId="0" fontId="98" fillId="0" borderId="3" xfId="18" applyFont="1" applyFill="1" applyBorder="1" applyAlignment="1">
      <alignment horizontal="center" vertical="center" wrapText="1"/>
    </xf>
    <xf numFmtId="0" fontId="97" fillId="0" borderId="3" xfId="18" applyFont="1" applyFill="1" applyBorder="1" applyAlignment="1">
      <alignment horizontal="center" vertical="center" wrapText="1"/>
    </xf>
    <xf numFmtId="0" fontId="4" fillId="0" borderId="3" xfId="17" applyFont="1" applyBorder="1" applyAlignment="1">
      <alignment horizontal="center" vertical="center" wrapText="1"/>
    </xf>
    <xf numFmtId="0" fontId="4" fillId="0" borderId="15" xfId="20" applyFont="1" applyBorder="1" applyAlignment="1">
      <alignment horizontal="center"/>
    </xf>
    <xf numFmtId="0" fontId="4" fillId="0" borderId="11" xfId="20" applyFont="1" applyBorder="1" applyAlignment="1">
      <alignment horizontal="center"/>
    </xf>
    <xf numFmtId="0" fontId="4" fillId="0" borderId="0" xfId="17" applyFont="1" applyAlignment="1">
      <alignment horizontal="center" vertical="center"/>
    </xf>
    <xf numFmtId="0" fontId="66" fillId="0" borderId="0" xfId="17" applyFont="1" applyAlignment="1">
      <alignment horizontal="center" vertical="center"/>
    </xf>
    <xf numFmtId="0" fontId="4" fillId="0" borderId="15" xfId="17" applyFont="1" applyBorder="1" applyAlignment="1">
      <alignment horizontal="center" vertical="center"/>
    </xf>
    <xf numFmtId="0" fontId="4" fillId="0" borderId="10" xfId="17" applyFont="1" applyBorder="1" applyAlignment="1">
      <alignment horizontal="center" vertical="center"/>
    </xf>
    <xf numFmtId="0" fontId="4" fillId="0" borderId="11" xfId="17" applyFont="1" applyBorder="1" applyAlignment="1">
      <alignment horizontal="center" vertical="center"/>
    </xf>
    <xf numFmtId="0" fontId="5" fillId="6" borderId="0" xfId="4" applyFont="1" applyFill="1" applyAlignment="1">
      <alignment horizontal="center"/>
    </xf>
    <xf numFmtId="0" fontId="10" fillId="6" borderId="25" xfId="4" applyFont="1" applyFill="1" applyBorder="1" applyAlignment="1">
      <alignment horizontal="center"/>
    </xf>
    <xf numFmtId="0" fontId="4" fillId="6" borderId="0" xfId="4" applyFont="1" applyFill="1" applyAlignment="1">
      <alignment horizontal="center"/>
    </xf>
    <xf numFmtId="0" fontId="16" fillId="6" borderId="12" xfId="4" applyFont="1" applyFill="1" applyBorder="1" applyAlignment="1">
      <alignment horizontal="center" vertical="center" wrapText="1"/>
    </xf>
    <xf numFmtId="0" fontId="16" fillId="6" borderId="1" xfId="4" applyFont="1" applyFill="1" applyBorder="1" applyAlignment="1">
      <alignment horizontal="center" vertical="center" wrapText="1"/>
    </xf>
    <xf numFmtId="0" fontId="16" fillId="6" borderId="4" xfId="4" applyFont="1" applyFill="1" applyBorder="1" applyAlignment="1">
      <alignment horizontal="center" vertical="center" wrapText="1"/>
    </xf>
    <xf numFmtId="0" fontId="16" fillId="6" borderId="12" xfId="4" applyFont="1" applyFill="1" applyBorder="1" applyAlignment="1">
      <alignment horizontal="center" vertical="center"/>
    </xf>
    <xf numFmtId="0" fontId="68" fillId="6" borderId="15" xfId="4" applyFont="1" applyFill="1" applyBorder="1" applyAlignment="1">
      <alignment horizontal="center" vertical="center"/>
    </xf>
    <xf numFmtId="0" fontId="68" fillId="6" borderId="10" xfId="4" applyFont="1" applyFill="1" applyBorder="1" applyAlignment="1">
      <alignment horizontal="center" vertical="center"/>
    </xf>
    <xf numFmtId="0" fontId="68" fillId="6" borderId="11" xfId="4" applyFont="1" applyFill="1" applyBorder="1" applyAlignment="1">
      <alignment horizontal="center" vertical="center"/>
    </xf>
    <xf numFmtId="0" fontId="16" fillId="6" borderId="3" xfId="4" applyFont="1" applyFill="1" applyBorder="1" applyAlignment="1">
      <alignment horizontal="center" vertical="center"/>
    </xf>
    <xf numFmtId="0" fontId="16" fillId="6" borderId="15" xfId="4" applyFont="1" applyFill="1" applyBorder="1" applyAlignment="1">
      <alignment horizontal="left"/>
    </xf>
    <xf numFmtId="0" fontId="16" fillId="6" borderId="10" xfId="4" applyFont="1" applyFill="1" applyBorder="1" applyAlignment="1">
      <alignment horizontal="left"/>
    </xf>
    <xf numFmtId="0" fontId="16" fillId="6" borderId="11" xfId="4" applyFont="1" applyFill="1" applyBorder="1" applyAlignment="1">
      <alignment horizontal="left"/>
    </xf>
    <xf numFmtId="0" fontId="16" fillId="6" borderId="15" xfId="4" applyFont="1" applyFill="1" applyBorder="1" applyAlignment="1">
      <alignment horizontal="center" wrapText="1"/>
    </xf>
    <xf numFmtId="0" fontId="16" fillId="6" borderId="10" xfId="4" applyFont="1" applyFill="1" applyBorder="1" applyAlignment="1">
      <alignment horizontal="center" wrapText="1"/>
    </xf>
    <xf numFmtId="0" fontId="16" fillId="6" borderId="11" xfId="4" applyFont="1" applyFill="1" applyBorder="1" applyAlignment="1">
      <alignment horizontal="center" wrapText="1"/>
    </xf>
    <xf numFmtId="0" fontId="16" fillId="6" borderId="15" xfId="4" applyFont="1" applyFill="1" applyBorder="1" applyAlignment="1">
      <alignment horizontal="center" vertical="center" wrapText="1"/>
    </xf>
    <xf numFmtId="0" fontId="16" fillId="6" borderId="10" xfId="4" applyFont="1" applyFill="1" applyBorder="1" applyAlignment="1">
      <alignment horizontal="center" vertical="center" wrapText="1"/>
    </xf>
    <xf numFmtId="0" fontId="16" fillId="6" borderId="11" xfId="4" applyFont="1" applyFill="1" applyBorder="1" applyAlignment="1">
      <alignment horizontal="center" vertical="center" wrapText="1"/>
    </xf>
    <xf numFmtId="0" fontId="16" fillId="6" borderId="24" xfId="4" applyFont="1" applyFill="1" applyBorder="1" applyAlignment="1">
      <alignment horizontal="center" vertical="center" wrapText="1"/>
    </xf>
    <xf numFmtId="0" fontId="16" fillId="6" borderId="3" xfId="4" applyFont="1" applyFill="1" applyBorder="1" applyAlignment="1">
      <alignment horizontal="center" vertical="center" wrapText="1"/>
    </xf>
    <xf numFmtId="49" fontId="16" fillId="6" borderId="3" xfId="4" applyNumberFormat="1" applyFont="1" applyFill="1" applyBorder="1" applyAlignment="1">
      <alignment horizontal="center" vertical="center" wrapText="1"/>
    </xf>
    <xf numFmtId="0" fontId="71" fillId="6" borderId="0" xfId="4" applyFont="1" applyFill="1" applyAlignment="1">
      <alignment horizontal="center"/>
    </xf>
    <xf numFmtId="0" fontId="8" fillId="6" borderId="0" xfId="4" applyFont="1" applyFill="1" applyAlignment="1">
      <alignment horizontal="center"/>
    </xf>
    <xf numFmtId="0" fontId="16" fillId="6" borderId="0" xfId="4" applyFont="1" applyFill="1" applyAlignment="1">
      <alignment horizontal="left"/>
    </xf>
    <xf numFmtId="0" fontId="11" fillId="6" borderId="0" xfId="4" applyFont="1" applyFill="1" applyAlignment="1">
      <alignment horizontal="center"/>
    </xf>
    <xf numFmtId="0" fontId="16" fillId="6" borderId="0" xfId="4" applyFont="1" applyFill="1" applyAlignment="1">
      <alignment horizontal="center"/>
    </xf>
    <xf numFmtId="0" fontId="69" fillId="6" borderId="0" xfId="4" applyFont="1" applyFill="1" applyAlignment="1">
      <alignment horizontal="center"/>
    </xf>
    <xf numFmtId="0" fontId="7" fillId="0" borderId="0" xfId="0" applyFont="1" applyAlignment="1">
      <alignment horizontal="center"/>
    </xf>
    <xf numFmtId="164" fontId="41" fillId="0" borderId="3" xfId="6" applyFont="1" applyBorder="1" applyAlignment="1">
      <alignment horizontal="center" vertical="center"/>
    </xf>
    <xf numFmtId="167" fontId="4" fillId="0" borderId="11" xfId="6" applyNumberFormat="1" applyFont="1" applyFill="1" applyBorder="1" applyAlignment="1">
      <alignment horizontal="center" vertical="center"/>
    </xf>
    <xf numFmtId="167" fontId="4" fillId="0" borderId="3" xfId="6" applyNumberFormat="1" applyFont="1" applyFill="1" applyBorder="1" applyAlignment="1">
      <alignment horizontal="center" vertical="center"/>
    </xf>
    <xf numFmtId="167" fontId="4" fillId="2" borderId="11" xfId="6" applyNumberFormat="1" applyFont="1" applyFill="1" applyBorder="1" applyAlignment="1">
      <alignment horizontal="center" vertical="center"/>
    </xf>
    <xf numFmtId="167" fontId="4" fillId="2" borderId="3" xfId="6" applyNumberFormat="1" applyFont="1" applyFill="1" applyBorder="1" applyAlignment="1">
      <alignment horizontal="center" vertical="center"/>
    </xf>
    <xf numFmtId="167" fontId="4" fillId="0" borderId="7" xfId="5" applyNumberFormat="1" applyFont="1" applyFill="1" applyBorder="1" applyAlignment="1">
      <alignment horizontal="center" vertical="center" wrapText="1"/>
    </xf>
    <xf numFmtId="167" fontId="4" fillId="0" borderId="5" xfId="5" applyNumberFormat="1" applyFont="1" applyFill="1" applyBorder="1" applyAlignment="1">
      <alignment horizontal="center" vertical="center" wrapText="1"/>
    </xf>
    <xf numFmtId="167" fontId="4" fillId="2" borderId="20" xfId="6" applyNumberFormat="1" applyFont="1" applyFill="1" applyBorder="1" applyAlignment="1">
      <alignment horizontal="center" vertical="center"/>
    </xf>
    <xf numFmtId="167" fontId="4" fillId="2" borderId="13" xfId="6" applyNumberFormat="1" applyFont="1" applyFill="1" applyBorder="1" applyAlignment="1">
      <alignment horizontal="center" vertical="center"/>
    </xf>
    <xf numFmtId="167" fontId="4" fillId="2" borderId="3" xfId="5" applyNumberFormat="1" applyFont="1" applyFill="1" applyBorder="1" applyAlignment="1">
      <alignment horizontal="center" vertical="center" wrapText="1"/>
    </xf>
    <xf numFmtId="167" fontId="4" fillId="2" borderId="7" xfId="5" applyNumberFormat="1" applyFont="1" applyFill="1" applyBorder="1" applyAlignment="1">
      <alignment horizontal="center" vertical="center" wrapText="1"/>
    </xf>
    <xf numFmtId="167" fontId="4" fillId="2" borderId="5" xfId="5" applyNumberFormat="1" applyFont="1" applyFill="1" applyBorder="1" applyAlignment="1">
      <alignment horizontal="center" vertical="center" wrapText="1"/>
    </xf>
    <xf numFmtId="0" fontId="9" fillId="0" borderId="0" xfId="0" applyFont="1" applyFill="1" applyAlignment="1">
      <alignment horizontal="center"/>
    </xf>
    <xf numFmtId="164" fontId="4" fillId="2" borderId="2" xfId="5" applyFont="1" applyFill="1" applyBorder="1" applyAlignment="1">
      <alignment horizontal="center" vertical="center" wrapText="1"/>
    </xf>
    <xf numFmtId="164" fontId="4" fillId="2" borderId="6" xfId="5" applyFont="1" applyFill="1" applyBorder="1" applyAlignment="1">
      <alignment horizontal="center" vertical="center" wrapText="1"/>
    </xf>
    <xf numFmtId="167" fontId="4" fillId="0" borderId="20" xfId="6" applyNumberFormat="1" applyFont="1" applyFill="1" applyBorder="1" applyAlignment="1">
      <alignment horizontal="center" vertical="center"/>
    </xf>
    <xf numFmtId="167" fontId="4" fillId="0" borderId="13" xfId="6" applyNumberFormat="1" applyFont="1" applyFill="1" applyBorder="1" applyAlignment="1">
      <alignment horizontal="center" vertical="center"/>
    </xf>
    <xf numFmtId="167" fontId="4" fillId="0" borderId="3" xfId="5" applyNumberFormat="1" applyFont="1" applyFill="1" applyBorder="1" applyAlignment="1">
      <alignment horizontal="center" vertical="center" wrapText="1"/>
    </xf>
    <xf numFmtId="1" fontId="43" fillId="0" borderId="0" xfId="5" applyNumberFormat="1" applyFont="1" applyAlignment="1">
      <alignment horizontal="center" vertical="center"/>
    </xf>
    <xf numFmtId="164" fontId="41" fillId="0" borderId="19" xfId="5" applyFont="1" applyBorder="1" applyAlignment="1">
      <alignment horizontal="center" vertical="center" wrapText="1"/>
    </xf>
    <xf numFmtId="164" fontId="41" fillId="0" borderId="3" xfId="5" applyFont="1" applyBorder="1" applyAlignment="1">
      <alignment horizontal="center" vertical="center" wrapText="1"/>
    </xf>
    <xf numFmtId="1" fontId="44" fillId="0" borderId="3" xfId="6"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7" xfId="0" applyFont="1" applyBorder="1" applyAlignment="1">
      <alignment horizontal="center" vertical="center"/>
    </xf>
    <xf numFmtId="0" fontId="0" fillId="0" borderId="23" xfId="0" applyBorder="1" applyAlignment="1">
      <alignment horizontal="center"/>
    </xf>
    <xf numFmtId="0" fontId="0" fillId="0" borderId="0" xfId="0" applyAlignment="1">
      <alignment horizontal="center"/>
    </xf>
    <xf numFmtId="0" fontId="66" fillId="0" borderId="0" xfId="0" applyFont="1" applyBorder="1" applyAlignment="1">
      <alignment horizontal="center" vertical="center" wrapText="1"/>
    </xf>
    <xf numFmtId="3" fontId="67" fillId="0" borderId="14"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7" xfId="0" applyNumberFormat="1" applyFont="1" applyBorder="1" applyAlignment="1">
      <alignment horizontal="center" vertical="center"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55" fillId="0" borderId="0" xfId="0" applyFont="1" applyAlignment="1">
      <alignment horizontal="center"/>
    </xf>
    <xf numFmtId="0" fontId="0" fillId="0" borderId="14" xfId="0" applyBorder="1" applyAlignment="1">
      <alignment horizontal="center"/>
    </xf>
    <xf numFmtId="0" fontId="11" fillId="5" borderId="2" xfId="0" applyFont="1" applyFill="1" applyBorder="1" applyAlignment="1" applyProtection="1">
      <alignment horizontal="center" vertical="center" wrapText="1"/>
      <protection locked="0"/>
    </xf>
    <xf numFmtId="0" fontId="11" fillId="5" borderId="5" xfId="0" applyFont="1" applyFill="1" applyBorder="1" applyAlignment="1" applyProtection="1">
      <alignment horizontal="center" vertical="center" wrapText="1"/>
      <protection locked="0"/>
    </xf>
    <xf numFmtId="0" fontId="11" fillId="5" borderId="3" xfId="0" applyFont="1" applyFill="1" applyBorder="1" applyAlignment="1" applyProtection="1">
      <alignment horizontal="center" vertical="center" wrapText="1"/>
      <protection locked="0"/>
    </xf>
    <xf numFmtId="0" fontId="11" fillId="0" borderId="3" xfId="0" applyFont="1" applyFill="1" applyBorder="1" applyAlignment="1">
      <alignment horizontal="center" vertical="center" wrapText="1"/>
    </xf>
    <xf numFmtId="0" fontId="116" fillId="0" borderId="0" xfId="0" applyFont="1"/>
    <xf numFmtId="0" fontId="55" fillId="0" borderId="0" xfId="0" applyFont="1" applyAlignment="1">
      <alignment horizontal="center" vertical="center" wrapText="1"/>
    </xf>
    <xf numFmtId="0" fontId="36" fillId="0" borderId="0" xfId="0" applyFont="1" applyAlignment="1">
      <alignment vertical="center"/>
    </xf>
    <xf numFmtId="0" fontId="38" fillId="0" borderId="1" xfId="0" applyFont="1" applyBorder="1" applyAlignment="1">
      <alignment horizontal="center" vertical="center" wrapText="1"/>
    </xf>
    <xf numFmtId="0" fontId="38" fillId="0" borderId="2" xfId="0" applyFont="1" applyBorder="1" applyAlignment="1">
      <alignment horizontal="center" vertical="center" wrapText="1"/>
    </xf>
    <xf numFmtId="0" fontId="38" fillId="0" borderId="0" xfId="0" applyFont="1" applyAlignment="1">
      <alignment horizontal="center" vertical="center"/>
    </xf>
    <xf numFmtId="0" fontId="38" fillId="0" borderId="7" xfId="0" applyFont="1" applyBorder="1" applyAlignment="1">
      <alignment horizontal="center" vertical="center" wrapText="1"/>
    </xf>
    <xf numFmtId="0" fontId="38" fillId="0" borderId="6" xfId="0" applyFont="1" applyBorder="1" applyAlignment="1">
      <alignment horizontal="center" vertical="center" wrapText="1"/>
    </xf>
    <xf numFmtId="0" fontId="109" fillId="0" borderId="6" xfId="0" applyFont="1" applyBorder="1" applyAlignment="1">
      <alignment horizontal="center" vertical="center" wrapText="1"/>
    </xf>
    <xf numFmtId="0" fontId="109" fillId="0" borderId="0" xfId="0" applyFont="1" applyAlignment="1">
      <alignment horizontal="center" vertical="center"/>
    </xf>
    <xf numFmtId="0" fontId="37" fillId="0" borderId="8" xfId="0" applyFont="1" applyBorder="1" applyAlignment="1">
      <alignment horizontal="left" vertical="center"/>
    </xf>
    <xf numFmtId="0" fontId="37" fillId="0" borderId="27" xfId="0" applyFont="1" applyBorder="1" applyAlignment="1">
      <alignment horizontal="left" vertical="center"/>
    </xf>
    <xf numFmtId="0" fontId="37" fillId="0" borderId="9" xfId="0" applyFont="1" applyBorder="1" applyAlignment="1">
      <alignment horizontal="left" vertical="center"/>
    </xf>
    <xf numFmtId="0" fontId="117" fillId="0" borderId="0" xfId="0" applyFont="1"/>
    <xf numFmtId="0" fontId="37" fillId="0" borderId="6" xfId="0" applyFont="1" applyBorder="1"/>
    <xf numFmtId="0" fontId="37" fillId="2" borderId="6" xfId="0" applyFont="1" applyFill="1" applyBorder="1"/>
    <xf numFmtId="0" fontId="38" fillId="0" borderId="6" xfId="0" applyFont="1" applyBorder="1"/>
    <xf numFmtId="0" fontId="38" fillId="0" borderId="5" xfId="0" applyFont="1" applyBorder="1"/>
  </cellXfs>
  <cellStyles count="27">
    <cellStyle name="Bình Thường_Luong HD GV" xfId="9" xr:uid="{00000000-0005-0000-0000-000000000000}"/>
    <cellStyle name="Comma" xfId="1" builtinId="3"/>
    <cellStyle name="Comma [0]_Maubieu QIV" xfId="5" xr:uid="{00000000-0005-0000-0000-000002000000}"/>
    <cellStyle name="Comma [0]_NS HP Q4" xfId="6" xr:uid="{00000000-0005-0000-0000-000003000000}"/>
    <cellStyle name="Comma [0]_NS HP Q4 2" xfId="15" xr:uid="{00000000-0005-0000-0000-000004000000}"/>
    <cellStyle name="Comma 10" xfId="23" xr:uid="{00000000-0005-0000-0000-000005000000}"/>
    <cellStyle name="Comma 2" xfId="10" xr:uid="{00000000-0005-0000-0000-000006000000}"/>
    <cellStyle name="Comma 3" xfId="13" xr:uid="{00000000-0005-0000-0000-000007000000}"/>
    <cellStyle name="Comma 4" xfId="21" xr:uid="{00000000-0005-0000-0000-000008000000}"/>
    <cellStyle name="Comma 6" xfId="19" xr:uid="{00000000-0005-0000-0000-000009000000}"/>
    <cellStyle name="Normal" xfId="0" builtinId="0"/>
    <cellStyle name="Normal 11" xfId="4" xr:uid="{00000000-0005-0000-0000-00000B000000}"/>
    <cellStyle name="Normal 11 2" xfId="22" xr:uid="{00000000-0005-0000-0000-00000C000000}"/>
    <cellStyle name="Normal 14" xfId="24" xr:uid="{00000000-0005-0000-0000-00000D000000}"/>
    <cellStyle name="Normal 2" xfId="8" xr:uid="{00000000-0005-0000-0000-00000E000000}"/>
    <cellStyle name="Normal 2 2" xfId="16" xr:uid="{00000000-0005-0000-0000-00000F000000}"/>
    <cellStyle name="Normal 2 2 2" xfId="20" xr:uid="{00000000-0005-0000-0000-000010000000}"/>
    <cellStyle name="Normal 3" xfId="11" xr:uid="{00000000-0005-0000-0000-000011000000}"/>
    <cellStyle name="Normal 3 2" xfId="12" xr:uid="{00000000-0005-0000-0000-000012000000}"/>
    <cellStyle name="Normal 4" xfId="14" xr:uid="{00000000-0005-0000-0000-000013000000}"/>
    <cellStyle name="Normal_danhmuc TS TANPHONG" xfId="17" xr:uid="{00000000-0005-0000-0000-000014000000}"/>
    <cellStyle name="Normal_DT 2013 Khối ĐT" xfId="2" xr:uid="{00000000-0005-0000-0000-000015000000}"/>
    <cellStyle name="Normal_mau pluc 02 - nd43" xfId="26" xr:uid="{00000000-0005-0000-0000-000016000000}"/>
    <cellStyle name="Normal_Sheet1" xfId="25" xr:uid="{00000000-0005-0000-0000-000017000000}"/>
    <cellStyle name="Normal_Tong hop ke hoach mua sam 2014_cq_2" xfId="3" xr:uid="{00000000-0005-0000-0000-000018000000}"/>
    <cellStyle name="Normal_TONG HOP KE HOACH SCN 2009 Mr.Hoa" xfId="18" xr:uid="{00000000-0005-0000-0000-000019000000}"/>
    <cellStyle name="Percent 2" xfId="7" xr:uid="{00000000-0005-0000-0000-00001A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624840</xdr:colOff>
      <xdr:row>2</xdr:row>
      <xdr:rowOff>114300</xdr:rowOff>
    </xdr:from>
    <xdr:to>
      <xdr:col>6</xdr:col>
      <xdr:colOff>171470</xdr:colOff>
      <xdr:row>2</xdr:row>
      <xdr:rowOff>115888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5676900" y="541020"/>
          <a:ext cx="148211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esktop/MAU%20CV/Mau%20phan%20bo%20kinh%20phi%20khoi%20Dao%20tao%20nam%202017%20(1204201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ogram%20Files/vnTools/Ufunctions.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1. chi tieu co ban"/>
      <sheetName val="BS2. DT thu chi"/>
      <sheetName val="BS 3. chi tiet chi truc tiep"/>
      <sheetName val="BS4. Chi tiet tong chi"/>
      <sheetName val="BS5. Tiet kiem 10%"/>
      <sheetName val="Ho so dinh kem"/>
      <sheetName val="BS6. tong hop so HS"/>
      <sheetName val="Sheet1"/>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Base"/>
      <sheetName val="vniBase"/>
      <sheetName val="abcBase"/>
      <sheetName val="Ufunctions"/>
    </sheetNames>
    <definedNames>
      <definedName name="vnd"/>
    </definedNames>
    <sheetDataSet>
      <sheetData sheetId="0"/>
      <sheetData sheetId="1"/>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2:G29"/>
  <sheetViews>
    <sheetView tabSelected="1" workbookViewId="0">
      <selection activeCell="A2" sqref="A2:D2"/>
    </sheetView>
  </sheetViews>
  <sheetFormatPr defaultRowHeight="15" x14ac:dyDescent="0.25"/>
  <cols>
    <col min="1" max="1" width="6.42578125" style="146" customWidth="1"/>
    <col min="2" max="2" width="50.28515625" style="44" customWidth="1"/>
    <col min="3" max="4" width="8.85546875" style="146" customWidth="1"/>
    <col min="5" max="7" width="0" style="44" hidden="1" customWidth="1"/>
    <col min="8" max="251" width="8.85546875" style="44"/>
    <col min="252" max="252" width="6.42578125" style="44" customWidth="1"/>
    <col min="253" max="253" width="52.28515625" style="44" customWidth="1"/>
    <col min="254" max="259" width="0" style="44" hidden="1" customWidth="1"/>
    <col min="260" max="260" width="19.85546875" style="44" customWidth="1"/>
    <col min="261" max="263" width="0" style="44" hidden="1" customWidth="1"/>
    <col min="264" max="507" width="8.85546875" style="44"/>
    <col min="508" max="508" width="6.42578125" style="44" customWidth="1"/>
    <col min="509" max="509" width="52.28515625" style="44" customWidth="1"/>
    <col min="510" max="515" width="0" style="44" hidden="1" customWidth="1"/>
    <col min="516" max="516" width="19.85546875" style="44" customWidth="1"/>
    <col min="517" max="519" width="0" style="44" hidden="1" customWidth="1"/>
    <col min="520" max="763" width="8.85546875" style="44"/>
    <col min="764" max="764" width="6.42578125" style="44" customWidth="1"/>
    <col min="765" max="765" width="52.28515625" style="44" customWidth="1"/>
    <col min="766" max="771" width="0" style="44" hidden="1" customWidth="1"/>
    <col min="772" max="772" width="19.85546875" style="44" customWidth="1"/>
    <col min="773" max="775" width="0" style="44" hidden="1" customWidth="1"/>
    <col min="776" max="1019" width="8.85546875" style="44"/>
    <col min="1020" max="1020" width="6.42578125" style="44" customWidth="1"/>
    <col min="1021" max="1021" width="52.28515625" style="44" customWidth="1"/>
    <col min="1022" max="1027" width="0" style="44" hidden="1" customWidth="1"/>
    <col min="1028" max="1028" width="19.85546875" style="44" customWidth="1"/>
    <col min="1029" max="1031" width="0" style="44" hidden="1" customWidth="1"/>
    <col min="1032" max="1275" width="8.85546875" style="44"/>
    <col min="1276" max="1276" width="6.42578125" style="44" customWidth="1"/>
    <col min="1277" max="1277" width="52.28515625" style="44" customWidth="1"/>
    <col min="1278" max="1283" width="0" style="44" hidden="1" customWidth="1"/>
    <col min="1284" max="1284" width="19.85546875" style="44" customWidth="1"/>
    <col min="1285" max="1287" width="0" style="44" hidden="1" customWidth="1"/>
    <col min="1288" max="1531" width="8.85546875" style="44"/>
    <col min="1532" max="1532" width="6.42578125" style="44" customWidth="1"/>
    <col min="1533" max="1533" width="52.28515625" style="44" customWidth="1"/>
    <col min="1534" max="1539" width="0" style="44" hidden="1" customWidth="1"/>
    <col min="1540" max="1540" width="19.85546875" style="44" customWidth="1"/>
    <col min="1541" max="1543" width="0" style="44" hidden="1" customWidth="1"/>
    <col min="1544" max="1787" width="8.85546875" style="44"/>
    <col min="1788" max="1788" width="6.42578125" style="44" customWidth="1"/>
    <col min="1789" max="1789" width="52.28515625" style="44" customWidth="1"/>
    <col min="1790" max="1795" width="0" style="44" hidden="1" customWidth="1"/>
    <col min="1796" max="1796" width="19.85546875" style="44" customWidth="1"/>
    <col min="1797" max="1799" width="0" style="44" hidden="1" customWidth="1"/>
    <col min="1800" max="2043" width="8.85546875" style="44"/>
    <col min="2044" max="2044" width="6.42578125" style="44" customWidth="1"/>
    <col min="2045" max="2045" width="52.28515625" style="44" customWidth="1"/>
    <col min="2046" max="2051" width="0" style="44" hidden="1" customWidth="1"/>
    <col min="2052" max="2052" width="19.85546875" style="44" customWidth="1"/>
    <col min="2053" max="2055" width="0" style="44" hidden="1" customWidth="1"/>
    <col min="2056" max="2299" width="8.85546875" style="44"/>
    <col min="2300" max="2300" width="6.42578125" style="44" customWidth="1"/>
    <col min="2301" max="2301" width="52.28515625" style="44" customWidth="1"/>
    <col min="2302" max="2307" width="0" style="44" hidden="1" customWidth="1"/>
    <col min="2308" max="2308" width="19.85546875" style="44" customWidth="1"/>
    <col min="2309" max="2311" width="0" style="44" hidden="1" customWidth="1"/>
    <col min="2312" max="2555" width="8.85546875" style="44"/>
    <col min="2556" max="2556" width="6.42578125" style="44" customWidth="1"/>
    <col min="2557" max="2557" width="52.28515625" style="44" customWidth="1"/>
    <col min="2558" max="2563" width="0" style="44" hidden="1" customWidth="1"/>
    <col min="2564" max="2564" width="19.85546875" style="44" customWidth="1"/>
    <col min="2565" max="2567" width="0" style="44" hidden="1" customWidth="1"/>
    <col min="2568" max="2811" width="8.85546875" style="44"/>
    <col min="2812" max="2812" width="6.42578125" style="44" customWidth="1"/>
    <col min="2813" max="2813" width="52.28515625" style="44" customWidth="1"/>
    <col min="2814" max="2819" width="0" style="44" hidden="1" customWidth="1"/>
    <col min="2820" max="2820" width="19.85546875" style="44" customWidth="1"/>
    <col min="2821" max="2823" width="0" style="44" hidden="1" customWidth="1"/>
    <col min="2824" max="3067" width="8.85546875" style="44"/>
    <col min="3068" max="3068" width="6.42578125" style="44" customWidth="1"/>
    <col min="3069" max="3069" width="52.28515625" style="44" customWidth="1"/>
    <col min="3070" max="3075" width="0" style="44" hidden="1" customWidth="1"/>
    <col min="3076" max="3076" width="19.85546875" style="44" customWidth="1"/>
    <col min="3077" max="3079" width="0" style="44" hidden="1" customWidth="1"/>
    <col min="3080" max="3323" width="8.85546875" style="44"/>
    <col min="3324" max="3324" width="6.42578125" style="44" customWidth="1"/>
    <col min="3325" max="3325" width="52.28515625" style="44" customWidth="1"/>
    <col min="3326" max="3331" width="0" style="44" hidden="1" customWidth="1"/>
    <col min="3332" max="3332" width="19.85546875" style="44" customWidth="1"/>
    <col min="3333" max="3335" width="0" style="44" hidden="1" customWidth="1"/>
    <col min="3336" max="3579" width="8.85546875" style="44"/>
    <col min="3580" max="3580" width="6.42578125" style="44" customWidth="1"/>
    <col min="3581" max="3581" width="52.28515625" style="44" customWidth="1"/>
    <col min="3582" max="3587" width="0" style="44" hidden="1" customWidth="1"/>
    <col min="3588" max="3588" width="19.85546875" style="44" customWidth="1"/>
    <col min="3589" max="3591" width="0" style="44" hidden="1" customWidth="1"/>
    <col min="3592" max="3835" width="8.85546875" style="44"/>
    <col min="3836" max="3836" width="6.42578125" style="44" customWidth="1"/>
    <col min="3837" max="3837" width="52.28515625" style="44" customWidth="1"/>
    <col min="3838" max="3843" width="0" style="44" hidden="1" customWidth="1"/>
    <col min="3844" max="3844" width="19.85546875" style="44" customWidth="1"/>
    <col min="3845" max="3847" width="0" style="44" hidden="1" customWidth="1"/>
    <col min="3848" max="4091" width="8.85546875" style="44"/>
    <col min="4092" max="4092" width="6.42578125" style="44" customWidth="1"/>
    <col min="4093" max="4093" width="52.28515625" style="44" customWidth="1"/>
    <col min="4094" max="4099" width="0" style="44" hidden="1" customWidth="1"/>
    <col min="4100" max="4100" width="19.85546875" style="44" customWidth="1"/>
    <col min="4101" max="4103" width="0" style="44" hidden="1" customWidth="1"/>
    <col min="4104" max="4347" width="8.85546875" style="44"/>
    <col min="4348" max="4348" width="6.42578125" style="44" customWidth="1"/>
    <col min="4349" max="4349" width="52.28515625" style="44" customWidth="1"/>
    <col min="4350" max="4355" width="0" style="44" hidden="1" customWidth="1"/>
    <col min="4356" max="4356" width="19.85546875" style="44" customWidth="1"/>
    <col min="4357" max="4359" width="0" style="44" hidden="1" customWidth="1"/>
    <col min="4360" max="4603" width="8.85546875" style="44"/>
    <col min="4604" max="4604" width="6.42578125" style="44" customWidth="1"/>
    <col min="4605" max="4605" width="52.28515625" style="44" customWidth="1"/>
    <col min="4606" max="4611" width="0" style="44" hidden="1" customWidth="1"/>
    <col min="4612" max="4612" width="19.85546875" style="44" customWidth="1"/>
    <col min="4613" max="4615" width="0" style="44" hidden="1" customWidth="1"/>
    <col min="4616" max="4859" width="8.85546875" style="44"/>
    <col min="4860" max="4860" width="6.42578125" style="44" customWidth="1"/>
    <col min="4861" max="4861" width="52.28515625" style="44" customWidth="1"/>
    <col min="4862" max="4867" width="0" style="44" hidden="1" customWidth="1"/>
    <col min="4868" max="4868" width="19.85546875" style="44" customWidth="1"/>
    <col min="4869" max="4871" width="0" style="44" hidden="1" customWidth="1"/>
    <col min="4872" max="5115" width="8.85546875" style="44"/>
    <col min="5116" max="5116" width="6.42578125" style="44" customWidth="1"/>
    <col min="5117" max="5117" width="52.28515625" style="44" customWidth="1"/>
    <col min="5118" max="5123" width="0" style="44" hidden="1" customWidth="1"/>
    <col min="5124" max="5124" width="19.85546875" style="44" customWidth="1"/>
    <col min="5125" max="5127" width="0" style="44" hidden="1" customWidth="1"/>
    <col min="5128" max="5371" width="8.85546875" style="44"/>
    <col min="5372" max="5372" width="6.42578125" style="44" customWidth="1"/>
    <col min="5373" max="5373" width="52.28515625" style="44" customWidth="1"/>
    <col min="5374" max="5379" width="0" style="44" hidden="1" customWidth="1"/>
    <col min="5380" max="5380" width="19.85546875" style="44" customWidth="1"/>
    <col min="5381" max="5383" width="0" style="44" hidden="1" customWidth="1"/>
    <col min="5384" max="5627" width="8.85546875" style="44"/>
    <col min="5628" max="5628" width="6.42578125" style="44" customWidth="1"/>
    <col min="5629" max="5629" width="52.28515625" style="44" customWidth="1"/>
    <col min="5630" max="5635" width="0" style="44" hidden="1" customWidth="1"/>
    <col min="5636" max="5636" width="19.85546875" style="44" customWidth="1"/>
    <col min="5637" max="5639" width="0" style="44" hidden="1" customWidth="1"/>
    <col min="5640" max="5883" width="8.85546875" style="44"/>
    <col min="5884" max="5884" width="6.42578125" style="44" customWidth="1"/>
    <col min="5885" max="5885" width="52.28515625" style="44" customWidth="1"/>
    <col min="5886" max="5891" width="0" style="44" hidden="1" customWidth="1"/>
    <col min="5892" max="5892" width="19.85546875" style="44" customWidth="1"/>
    <col min="5893" max="5895" width="0" style="44" hidden="1" customWidth="1"/>
    <col min="5896" max="6139" width="8.85546875" style="44"/>
    <col min="6140" max="6140" width="6.42578125" style="44" customWidth="1"/>
    <col min="6141" max="6141" width="52.28515625" style="44" customWidth="1"/>
    <col min="6142" max="6147" width="0" style="44" hidden="1" customWidth="1"/>
    <col min="6148" max="6148" width="19.85546875" style="44" customWidth="1"/>
    <col min="6149" max="6151" width="0" style="44" hidden="1" customWidth="1"/>
    <col min="6152" max="6395" width="8.85546875" style="44"/>
    <col min="6396" max="6396" width="6.42578125" style="44" customWidth="1"/>
    <col min="6397" max="6397" width="52.28515625" style="44" customWidth="1"/>
    <col min="6398" max="6403" width="0" style="44" hidden="1" customWidth="1"/>
    <col min="6404" max="6404" width="19.85546875" style="44" customWidth="1"/>
    <col min="6405" max="6407" width="0" style="44" hidden="1" customWidth="1"/>
    <col min="6408" max="6651" width="8.85546875" style="44"/>
    <col min="6652" max="6652" width="6.42578125" style="44" customWidth="1"/>
    <col min="6653" max="6653" width="52.28515625" style="44" customWidth="1"/>
    <col min="6654" max="6659" width="0" style="44" hidden="1" customWidth="1"/>
    <col min="6660" max="6660" width="19.85546875" style="44" customWidth="1"/>
    <col min="6661" max="6663" width="0" style="44" hidden="1" customWidth="1"/>
    <col min="6664" max="6907" width="8.85546875" style="44"/>
    <col min="6908" max="6908" width="6.42578125" style="44" customWidth="1"/>
    <col min="6909" max="6909" width="52.28515625" style="44" customWidth="1"/>
    <col min="6910" max="6915" width="0" style="44" hidden="1" customWidth="1"/>
    <col min="6916" max="6916" width="19.85546875" style="44" customWidth="1"/>
    <col min="6917" max="6919" width="0" style="44" hidden="1" customWidth="1"/>
    <col min="6920" max="7163" width="8.85546875" style="44"/>
    <col min="7164" max="7164" width="6.42578125" style="44" customWidth="1"/>
    <col min="7165" max="7165" width="52.28515625" style="44" customWidth="1"/>
    <col min="7166" max="7171" width="0" style="44" hidden="1" customWidth="1"/>
    <col min="7172" max="7172" width="19.85546875" style="44" customWidth="1"/>
    <col min="7173" max="7175" width="0" style="44" hidden="1" customWidth="1"/>
    <col min="7176" max="7419" width="8.85546875" style="44"/>
    <col min="7420" max="7420" width="6.42578125" style="44" customWidth="1"/>
    <col min="7421" max="7421" width="52.28515625" style="44" customWidth="1"/>
    <col min="7422" max="7427" width="0" style="44" hidden="1" customWidth="1"/>
    <col min="7428" max="7428" width="19.85546875" style="44" customWidth="1"/>
    <col min="7429" max="7431" width="0" style="44" hidden="1" customWidth="1"/>
    <col min="7432" max="7675" width="8.85546875" style="44"/>
    <col min="7676" max="7676" width="6.42578125" style="44" customWidth="1"/>
    <col min="7677" max="7677" width="52.28515625" style="44" customWidth="1"/>
    <col min="7678" max="7683" width="0" style="44" hidden="1" customWidth="1"/>
    <col min="7684" max="7684" width="19.85546875" style="44" customWidth="1"/>
    <col min="7685" max="7687" width="0" style="44" hidden="1" customWidth="1"/>
    <col min="7688" max="7931" width="8.85546875" style="44"/>
    <col min="7932" max="7932" width="6.42578125" style="44" customWidth="1"/>
    <col min="7933" max="7933" width="52.28515625" style="44" customWidth="1"/>
    <col min="7934" max="7939" width="0" style="44" hidden="1" customWidth="1"/>
    <col min="7940" max="7940" width="19.85546875" style="44" customWidth="1"/>
    <col min="7941" max="7943" width="0" style="44" hidden="1" customWidth="1"/>
    <col min="7944" max="8187" width="8.85546875" style="44"/>
    <col min="8188" max="8188" width="6.42578125" style="44" customWidth="1"/>
    <col min="8189" max="8189" width="52.28515625" style="44" customWidth="1"/>
    <col min="8190" max="8195" width="0" style="44" hidden="1" customWidth="1"/>
    <col min="8196" max="8196" width="19.85546875" style="44" customWidth="1"/>
    <col min="8197" max="8199" width="0" style="44" hidden="1" customWidth="1"/>
    <col min="8200" max="8443" width="8.85546875" style="44"/>
    <col min="8444" max="8444" width="6.42578125" style="44" customWidth="1"/>
    <col min="8445" max="8445" width="52.28515625" style="44" customWidth="1"/>
    <col min="8446" max="8451" width="0" style="44" hidden="1" customWidth="1"/>
    <col min="8452" max="8452" width="19.85546875" style="44" customWidth="1"/>
    <col min="8453" max="8455" width="0" style="44" hidden="1" customWidth="1"/>
    <col min="8456" max="8699" width="8.85546875" style="44"/>
    <col min="8700" max="8700" width="6.42578125" style="44" customWidth="1"/>
    <col min="8701" max="8701" width="52.28515625" style="44" customWidth="1"/>
    <col min="8702" max="8707" width="0" style="44" hidden="1" customWidth="1"/>
    <col min="8708" max="8708" width="19.85546875" style="44" customWidth="1"/>
    <col min="8709" max="8711" width="0" style="44" hidden="1" customWidth="1"/>
    <col min="8712" max="8955" width="8.85546875" style="44"/>
    <col min="8956" max="8956" width="6.42578125" style="44" customWidth="1"/>
    <col min="8957" max="8957" width="52.28515625" style="44" customWidth="1"/>
    <col min="8958" max="8963" width="0" style="44" hidden="1" customWidth="1"/>
    <col min="8964" max="8964" width="19.85546875" style="44" customWidth="1"/>
    <col min="8965" max="8967" width="0" style="44" hidden="1" customWidth="1"/>
    <col min="8968" max="9211" width="8.85546875" style="44"/>
    <col min="9212" max="9212" width="6.42578125" style="44" customWidth="1"/>
    <col min="9213" max="9213" width="52.28515625" style="44" customWidth="1"/>
    <col min="9214" max="9219" width="0" style="44" hidden="1" customWidth="1"/>
    <col min="9220" max="9220" width="19.85546875" style="44" customWidth="1"/>
    <col min="9221" max="9223" width="0" style="44" hidden="1" customWidth="1"/>
    <col min="9224" max="9467" width="8.85546875" style="44"/>
    <col min="9468" max="9468" width="6.42578125" style="44" customWidth="1"/>
    <col min="9469" max="9469" width="52.28515625" style="44" customWidth="1"/>
    <col min="9470" max="9475" width="0" style="44" hidden="1" customWidth="1"/>
    <col min="9476" max="9476" width="19.85546875" style="44" customWidth="1"/>
    <col min="9477" max="9479" width="0" style="44" hidden="1" customWidth="1"/>
    <col min="9480" max="9723" width="8.85546875" style="44"/>
    <col min="9724" max="9724" width="6.42578125" style="44" customWidth="1"/>
    <col min="9725" max="9725" width="52.28515625" style="44" customWidth="1"/>
    <col min="9726" max="9731" width="0" style="44" hidden="1" customWidth="1"/>
    <col min="9732" max="9732" width="19.85546875" style="44" customWidth="1"/>
    <col min="9733" max="9735" width="0" style="44" hidden="1" customWidth="1"/>
    <col min="9736" max="9979" width="8.85546875" style="44"/>
    <col min="9980" max="9980" width="6.42578125" style="44" customWidth="1"/>
    <col min="9981" max="9981" width="52.28515625" style="44" customWidth="1"/>
    <col min="9982" max="9987" width="0" style="44" hidden="1" customWidth="1"/>
    <col min="9988" max="9988" width="19.85546875" style="44" customWidth="1"/>
    <col min="9989" max="9991" width="0" style="44" hidden="1" customWidth="1"/>
    <col min="9992" max="10235" width="8.85546875" style="44"/>
    <col min="10236" max="10236" width="6.42578125" style="44" customWidth="1"/>
    <col min="10237" max="10237" width="52.28515625" style="44" customWidth="1"/>
    <col min="10238" max="10243" width="0" style="44" hidden="1" customWidth="1"/>
    <col min="10244" max="10244" width="19.85546875" style="44" customWidth="1"/>
    <col min="10245" max="10247" width="0" style="44" hidden="1" customWidth="1"/>
    <col min="10248" max="10491" width="8.85546875" style="44"/>
    <col min="10492" max="10492" width="6.42578125" style="44" customWidth="1"/>
    <col min="10493" max="10493" width="52.28515625" style="44" customWidth="1"/>
    <col min="10494" max="10499" width="0" style="44" hidden="1" customWidth="1"/>
    <col min="10500" max="10500" width="19.85546875" style="44" customWidth="1"/>
    <col min="10501" max="10503" width="0" style="44" hidden="1" customWidth="1"/>
    <col min="10504" max="10747" width="8.85546875" style="44"/>
    <col min="10748" max="10748" width="6.42578125" style="44" customWidth="1"/>
    <col min="10749" max="10749" width="52.28515625" style="44" customWidth="1"/>
    <col min="10750" max="10755" width="0" style="44" hidden="1" customWidth="1"/>
    <col min="10756" max="10756" width="19.85546875" style="44" customWidth="1"/>
    <col min="10757" max="10759" width="0" style="44" hidden="1" customWidth="1"/>
    <col min="10760" max="11003" width="8.85546875" style="44"/>
    <col min="11004" max="11004" width="6.42578125" style="44" customWidth="1"/>
    <col min="11005" max="11005" width="52.28515625" style="44" customWidth="1"/>
    <col min="11006" max="11011" width="0" style="44" hidden="1" customWidth="1"/>
    <col min="11012" max="11012" width="19.85546875" style="44" customWidth="1"/>
    <col min="11013" max="11015" width="0" style="44" hidden="1" customWidth="1"/>
    <col min="11016" max="11259" width="8.85546875" style="44"/>
    <col min="11260" max="11260" width="6.42578125" style="44" customWidth="1"/>
    <col min="11261" max="11261" width="52.28515625" style="44" customWidth="1"/>
    <col min="11262" max="11267" width="0" style="44" hidden="1" customWidth="1"/>
    <col min="11268" max="11268" width="19.85546875" style="44" customWidth="1"/>
    <col min="11269" max="11271" width="0" style="44" hidden="1" customWidth="1"/>
    <col min="11272" max="11515" width="8.85546875" style="44"/>
    <col min="11516" max="11516" width="6.42578125" style="44" customWidth="1"/>
    <col min="11517" max="11517" width="52.28515625" style="44" customWidth="1"/>
    <col min="11518" max="11523" width="0" style="44" hidden="1" customWidth="1"/>
    <col min="11524" max="11524" width="19.85546875" style="44" customWidth="1"/>
    <col min="11525" max="11527" width="0" style="44" hidden="1" customWidth="1"/>
    <col min="11528" max="11771" width="8.85546875" style="44"/>
    <col min="11772" max="11772" width="6.42578125" style="44" customWidth="1"/>
    <col min="11773" max="11773" width="52.28515625" style="44" customWidth="1"/>
    <col min="11774" max="11779" width="0" style="44" hidden="1" customWidth="1"/>
    <col min="11780" max="11780" width="19.85546875" style="44" customWidth="1"/>
    <col min="11781" max="11783" width="0" style="44" hidden="1" customWidth="1"/>
    <col min="11784" max="12027" width="8.85546875" style="44"/>
    <col min="12028" max="12028" width="6.42578125" style="44" customWidth="1"/>
    <col min="12029" max="12029" width="52.28515625" style="44" customWidth="1"/>
    <col min="12030" max="12035" width="0" style="44" hidden="1" customWidth="1"/>
    <col min="12036" max="12036" width="19.85546875" style="44" customWidth="1"/>
    <col min="12037" max="12039" width="0" style="44" hidden="1" customWidth="1"/>
    <col min="12040" max="12283" width="8.85546875" style="44"/>
    <col min="12284" max="12284" width="6.42578125" style="44" customWidth="1"/>
    <col min="12285" max="12285" width="52.28515625" style="44" customWidth="1"/>
    <col min="12286" max="12291" width="0" style="44" hidden="1" customWidth="1"/>
    <col min="12292" max="12292" width="19.85546875" style="44" customWidth="1"/>
    <col min="12293" max="12295" width="0" style="44" hidden="1" customWidth="1"/>
    <col min="12296" max="12539" width="8.85546875" style="44"/>
    <col min="12540" max="12540" width="6.42578125" style="44" customWidth="1"/>
    <col min="12541" max="12541" width="52.28515625" style="44" customWidth="1"/>
    <col min="12542" max="12547" width="0" style="44" hidden="1" customWidth="1"/>
    <col min="12548" max="12548" width="19.85546875" style="44" customWidth="1"/>
    <col min="12549" max="12551" width="0" style="44" hidden="1" customWidth="1"/>
    <col min="12552" max="12795" width="8.85546875" style="44"/>
    <col min="12796" max="12796" width="6.42578125" style="44" customWidth="1"/>
    <col min="12797" max="12797" width="52.28515625" style="44" customWidth="1"/>
    <col min="12798" max="12803" width="0" style="44" hidden="1" customWidth="1"/>
    <col min="12804" max="12804" width="19.85546875" style="44" customWidth="1"/>
    <col min="12805" max="12807" width="0" style="44" hidden="1" customWidth="1"/>
    <col min="12808" max="13051" width="8.85546875" style="44"/>
    <col min="13052" max="13052" width="6.42578125" style="44" customWidth="1"/>
    <col min="13053" max="13053" width="52.28515625" style="44" customWidth="1"/>
    <col min="13054" max="13059" width="0" style="44" hidden="1" customWidth="1"/>
    <col min="13060" max="13060" width="19.85546875" style="44" customWidth="1"/>
    <col min="13061" max="13063" width="0" style="44" hidden="1" customWidth="1"/>
    <col min="13064" max="13307" width="8.85546875" style="44"/>
    <col min="13308" max="13308" width="6.42578125" style="44" customWidth="1"/>
    <col min="13309" max="13309" width="52.28515625" style="44" customWidth="1"/>
    <col min="13310" max="13315" width="0" style="44" hidden="1" customWidth="1"/>
    <col min="13316" max="13316" width="19.85546875" style="44" customWidth="1"/>
    <col min="13317" max="13319" width="0" style="44" hidden="1" customWidth="1"/>
    <col min="13320" max="13563" width="8.85546875" style="44"/>
    <col min="13564" max="13564" width="6.42578125" style="44" customWidth="1"/>
    <col min="13565" max="13565" width="52.28515625" style="44" customWidth="1"/>
    <col min="13566" max="13571" width="0" style="44" hidden="1" customWidth="1"/>
    <col min="13572" max="13572" width="19.85546875" style="44" customWidth="1"/>
    <col min="13573" max="13575" width="0" style="44" hidden="1" customWidth="1"/>
    <col min="13576" max="13819" width="8.85546875" style="44"/>
    <col min="13820" max="13820" width="6.42578125" style="44" customWidth="1"/>
    <col min="13821" max="13821" width="52.28515625" style="44" customWidth="1"/>
    <col min="13822" max="13827" width="0" style="44" hidden="1" customWidth="1"/>
    <col min="13828" max="13828" width="19.85546875" style="44" customWidth="1"/>
    <col min="13829" max="13831" width="0" style="44" hidden="1" customWidth="1"/>
    <col min="13832" max="14075" width="8.85546875" style="44"/>
    <col min="14076" max="14076" width="6.42578125" style="44" customWidth="1"/>
    <col min="14077" max="14077" width="52.28515625" style="44" customWidth="1"/>
    <col min="14078" max="14083" width="0" style="44" hidden="1" customWidth="1"/>
    <col min="14084" max="14084" width="19.85546875" style="44" customWidth="1"/>
    <col min="14085" max="14087" width="0" style="44" hidden="1" customWidth="1"/>
    <col min="14088" max="14331" width="8.85546875" style="44"/>
    <col min="14332" max="14332" width="6.42578125" style="44" customWidth="1"/>
    <col min="14333" max="14333" width="52.28515625" style="44" customWidth="1"/>
    <col min="14334" max="14339" width="0" style="44" hidden="1" customWidth="1"/>
    <col min="14340" max="14340" width="19.85546875" style="44" customWidth="1"/>
    <col min="14341" max="14343" width="0" style="44" hidden="1" customWidth="1"/>
    <col min="14344" max="14587" width="8.85546875" style="44"/>
    <col min="14588" max="14588" width="6.42578125" style="44" customWidth="1"/>
    <col min="14589" max="14589" width="52.28515625" style="44" customWidth="1"/>
    <col min="14590" max="14595" width="0" style="44" hidden="1" customWidth="1"/>
    <col min="14596" max="14596" width="19.85546875" style="44" customWidth="1"/>
    <col min="14597" max="14599" width="0" style="44" hidden="1" customWidth="1"/>
    <col min="14600" max="14843" width="8.85546875" style="44"/>
    <col min="14844" max="14844" width="6.42578125" style="44" customWidth="1"/>
    <col min="14845" max="14845" width="52.28515625" style="44" customWidth="1"/>
    <col min="14846" max="14851" width="0" style="44" hidden="1" customWidth="1"/>
    <col min="14852" max="14852" width="19.85546875" style="44" customWidth="1"/>
    <col min="14853" max="14855" width="0" style="44" hidden="1" customWidth="1"/>
    <col min="14856" max="15099" width="8.85546875" style="44"/>
    <col min="15100" max="15100" width="6.42578125" style="44" customWidth="1"/>
    <col min="15101" max="15101" width="52.28515625" style="44" customWidth="1"/>
    <col min="15102" max="15107" width="0" style="44" hidden="1" customWidth="1"/>
    <col min="15108" max="15108" width="19.85546875" style="44" customWidth="1"/>
    <col min="15109" max="15111" width="0" style="44" hidden="1" customWidth="1"/>
    <col min="15112" max="15355" width="8.85546875" style="44"/>
    <col min="15356" max="15356" width="6.42578125" style="44" customWidth="1"/>
    <col min="15357" max="15357" width="52.28515625" style="44" customWidth="1"/>
    <col min="15358" max="15363" width="0" style="44" hidden="1" customWidth="1"/>
    <col min="15364" max="15364" width="19.85546875" style="44" customWidth="1"/>
    <col min="15365" max="15367" width="0" style="44" hidden="1" customWidth="1"/>
    <col min="15368" max="15611" width="8.85546875" style="44"/>
    <col min="15612" max="15612" width="6.42578125" style="44" customWidth="1"/>
    <col min="15613" max="15613" width="52.28515625" style="44" customWidth="1"/>
    <col min="15614" max="15619" width="0" style="44" hidden="1" customWidth="1"/>
    <col min="15620" max="15620" width="19.85546875" style="44" customWidth="1"/>
    <col min="15621" max="15623" width="0" style="44" hidden="1" customWidth="1"/>
    <col min="15624" max="15867" width="8.85546875" style="44"/>
    <col min="15868" max="15868" width="6.42578125" style="44" customWidth="1"/>
    <col min="15869" max="15869" width="52.28515625" style="44" customWidth="1"/>
    <col min="15870" max="15875" width="0" style="44" hidden="1" customWidth="1"/>
    <col min="15876" max="15876" width="19.85546875" style="44" customWidth="1"/>
    <col min="15877" max="15879" width="0" style="44" hidden="1" customWidth="1"/>
    <col min="15880" max="16123" width="8.85546875" style="44"/>
    <col min="16124" max="16124" width="6.42578125" style="44" customWidth="1"/>
    <col min="16125" max="16125" width="52.28515625" style="44" customWidth="1"/>
    <col min="16126" max="16131" width="0" style="44" hidden="1" customWidth="1"/>
    <col min="16132" max="16132" width="19.85546875" style="44" customWidth="1"/>
    <col min="16133" max="16135" width="0" style="44" hidden="1" customWidth="1"/>
    <col min="16136" max="16384" width="8.85546875" style="44"/>
  </cols>
  <sheetData>
    <row r="2" spans="1:7" ht="18.75" x14ac:dyDescent="0.25">
      <c r="A2" s="640" t="s">
        <v>602</v>
      </c>
      <c r="B2" s="640"/>
      <c r="C2" s="640"/>
      <c r="D2" s="640"/>
    </row>
    <row r="4" spans="1:7" s="19" customFormat="1" ht="30" x14ac:dyDescent="0.25">
      <c r="A4" s="16" t="s">
        <v>3</v>
      </c>
      <c r="B4" s="16" t="s">
        <v>4</v>
      </c>
      <c r="C4" s="17" t="s">
        <v>301</v>
      </c>
      <c r="D4" s="16" t="s">
        <v>302</v>
      </c>
      <c r="E4" s="18"/>
      <c r="F4" s="18"/>
      <c r="G4" s="18"/>
    </row>
    <row r="5" spans="1:7" s="21" customFormat="1" ht="14.25" x14ac:dyDescent="0.25">
      <c r="A5" s="624"/>
      <c r="B5" s="632" t="s">
        <v>609</v>
      </c>
      <c r="C5" s="633"/>
      <c r="D5" s="624"/>
      <c r="E5" s="625"/>
      <c r="F5" s="625"/>
      <c r="G5" s="625"/>
    </row>
    <row r="6" spans="1:7" s="19" customFormat="1" x14ac:dyDescent="0.25">
      <c r="A6" s="631">
        <v>1</v>
      </c>
      <c r="B6" s="634" t="s">
        <v>610</v>
      </c>
      <c r="C6" s="611"/>
      <c r="D6" s="150"/>
      <c r="E6" s="45"/>
      <c r="F6" s="45"/>
      <c r="G6" s="45"/>
    </row>
    <row r="7" spans="1:7" s="19" customFormat="1" x14ac:dyDescent="0.25">
      <c r="A7" s="631">
        <v>2</v>
      </c>
      <c r="B7" s="634" t="s">
        <v>611</v>
      </c>
      <c r="C7" s="611"/>
      <c r="D7" s="150"/>
      <c r="E7" s="45"/>
      <c r="F7" s="45"/>
      <c r="G7" s="45"/>
    </row>
    <row r="8" spans="1:7" s="19" customFormat="1" x14ac:dyDescent="0.25">
      <c r="A8" s="631">
        <v>3</v>
      </c>
      <c r="B8" s="634" t="s">
        <v>612</v>
      </c>
      <c r="C8" s="611"/>
      <c r="D8" s="150"/>
      <c r="E8" s="45"/>
      <c r="F8" s="45"/>
      <c r="G8" s="45"/>
    </row>
    <row r="9" spans="1:7" s="19" customFormat="1" x14ac:dyDescent="0.25">
      <c r="A9" s="631">
        <v>4</v>
      </c>
      <c r="B9" s="634" t="s">
        <v>613</v>
      </c>
      <c r="C9" s="611"/>
      <c r="D9" s="150"/>
      <c r="E9" s="45"/>
      <c r="F9" s="45"/>
      <c r="G9" s="45"/>
    </row>
    <row r="10" spans="1:7" s="19" customFormat="1" x14ac:dyDescent="0.25">
      <c r="A10" s="631">
        <v>5</v>
      </c>
      <c r="B10" s="634" t="s">
        <v>614</v>
      </c>
      <c r="C10" s="611"/>
      <c r="D10" s="150"/>
      <c r="E10" s="45"/>
      <c r="F10" s="45"/>
      <c r="G10" s="45"/>
    </row>
    <row r="11" spans="1:7" ht="12.6" customHeight="1" x14ac:dyDescent="0.25">
      <c r="A11" s="641" t="s">
        <v>305</v>
      </c>
      <c r="B11" s="642"/>
      <c r="C11" s="149"/>
      <c r="D11" s="149"/>
      <c r="E11" s="46"/>
      <c r="F11" s="46"/>
      <c r="G11" s="46"/>
    </row>
    <row r="12" spans="1:7" s="19" customFormat="1" ht="30.6" customHeight="1" x14ac:dyDescent="0.25">
      <c r="A12" s="147">
        <v>1</v>
      </c>
      <c r="B12" s="148" t="s">
        <v>587</v>
      </c>
      <c r="C12" s="147" t="s">
        <v>304</v>
      </c>
      <c r="D12" s="147" t="s">
        <v>304</v>
      </c>
      <c r="E12" s="22"/>
      <c r="F12" s="22"/>
      <c r="G12" s="22"/>
    </row>
    <row r="13" spans="1:7" s="19" customFormat="1" ht="30.6" customHeight="1" x14ac:dyDescent="0.25">
      <c r="A13" s="147">
        <v>2</v>
      </c>
      <c r="B13" s="148" t="s">
        <v>588</v>
      </c>
      <c r="C13" s="147" t="s">
        <v>304</v>
      </c>
      <c r="D13" s="147" t="s">
        <v>304</v>
      </c>
      <c r="E13" s="22"/>
      <c r="F13" s="22"/>
      <c r="G13" s="22"/>
    </row>
    <row r="14" spans="1:7" s="19" customFormat="1" ht="30.6" customHeight="1" x14ac:dyDescent="0.25">
      <c r="A14" s="147">
        <v>3</v>
      </c>
      <c r="B14" s="148" t="s">
        <v>589</v>
      </c>
      <c r="C14" s="147" t="s">
        <v>304</v>
      </c>
      <c r="D14" s="147" t="s">
        <v>304</v>
      </c>
      <c r="E14" s="22"/>
      <c r="F14" s="22"/>
      <c r="G14" s="22"/>
    </row>
    <row r="15" spans="1:7" s="19" customFormat="1" ht="30.6" customHeight="1" x14ac:dyDescent="0.25">
      <c r="A15" s="147">
        <v>4</v>
      </c>
      <c r="B15" s="148" t="s">
        <v>590</v>
      </c>
      <c r="C15" s="147" t="s">
        <v>304</v>
      </c>
      <c r="D15" s="147" t="s">
        <v>304</v>
      </c>
      <c r="E15" s="22"/>
      <c r="F15" s="22"/>
      <c r="G15" s="22"/>
    </row>
    <row r="16" spans="1:7" s="19" customFormat="1" ht="30.6" customHeight="1" x14ac:dyDescent="0.25">
      <c r="A16" s="147">
        <v>5</v>
      </c>
      <c r="B16" s="148" t="s">
        <v>591</v>
      </c>
      <c r="C16" s="147" t="s">
        <v>304</v>
      </c>
      <c r="D16" s="147" t="s">
        <v>304</v>
      </c>
      <c r="E16" s="22"/>
      <c r="F16" s="22"/>
      <c r="G16" s="22"/>
    </row>
    <row r="17" spans="1:7" s="19" customFormat="1" ht="30.6" customHeight="1" x14ac:dyDescent="0.25">
      <c r="A17" s="147">
        <v>6</v>
      </c>
      <c r="B17" s="148" t="s">
        <v>592</v>
      </c>
      <c r="C17" s="147" t="s">
        <v>304</v>
      </c>
      <c r="D17" s="147" t="s">
        <v>304</v>
      </c>
      <c r="E17" s="22"/>
      <c r="F17" s="22"/>
      <c r="G17" s="22"/>
    </row>
    <row r="18" spans="1:7" s="19" customFormat="1" ht="30.6" customHeight="1" x14ac:dyDescent="0.25">
      <c r="A18" s="147">
        <v>7</v>
      </c>
      <c r="B18" s="626" t="s">
        <v>593</v>
      </c>
      <c r="C18" s="147" t="s">
        <v>304</v>
      </c>
      <c r="D18" s="147" t="s">
        <v>304</v>
      </c>
      <c r="E18" s="45"/>
      <c r="F18" s="45"/>
      <c r="G18" s="45"/>
    </row>
    <row r="19" spans="1:7" s="19" customFormat="1" ht="30.6" customHeight="1" x14ac:dyDescent="0.25">
      <c r="A19" s="147">
        <v>8</v>
      </c>
      <c r="B19" s="626" t="s">
        <v>594</v>
      </c>
      <c r="C19" s="147" t="s">
        <v>304</v>
      </c>
      <c r="D19" s="147" t="s">
        <v>304</v>
      </c>
      <c r="E19" s="45"/>
      <c r="F19" s="45"/>
      <c r="G19" s="45"/>
    </row>
    <row r="20" spans="1:7" s="19" customFormat="1" ht="30.6" customHeight="1" x14ac:dyDescent="0.25">
      <c r="A20" s="147">
        <v>9</v>
      </c>
      <c r="B20" s="626" t="s">
        <v>595</v>
      </c>
      <c r="C20" s="147" t="s">
        <v>304</v>
      </c>
      <c r="D20" s="147" t="s">
        <v>304</v>
      </c>
      <c r="E20" s="45"/>
      <c r="F20" s="45"/>
      <c r="G20" s="45"/>
    </row>
    <row r="21" spans="1:7" s="19" customFormat="1" ht="30.6" customHeight="1" x14ac:dyDescent="0.25">
      <c r="A21" s="147">
        <v>10</v>
      </c>
      <c r="B21" s="626" t="s">
        <v>596</v>
      </c>
      <c r="C21" s="147" t="s">
        <v>304</v>
      </c>
      <c r="D21" s="147" t="s">
        <v>304</v>
      </c>
      <c r="E21" s="45"/>
      <c r="F21" s="45"/>
      <c r="G21" s="45"/>
    </row>
    <row r="22" spans="1:7" s="19" customFormat="1" ht="30.6" customHeight="1" x14ac:dyDescent="0.25">
      <c r="A22" s="147">
        <v>11</v>
      </c>
      <c r="B22" s="626" t="s">
        <v>597</v>
      </c>
      <c r="C22" s="147" t="s">
        <v>304</v>
      </c>
      <c r="D22" s="147" t="s">
        <v>304</v>
      </c>
      <c r="E22" s="45"/>
      <c r="F22" s="45"/>
      <c r="G22" s="45"/>
    </row>
    <row r="23" spans="1:7" s="19" customFormat="1" ht="30.6" customHeight="1" x14ac:dyDescent="0.25">
      <c r="A23" s="147">
        <v>12</v>
      </c>
      <c r="B23" s="626" t="s">
        <v>598</v>
      </c>
      <c r="C23" s="147" t="s">
        <v>304</v>
      </c>
      <c r="D23" s="147" t="s">
        <v>304</v>
      </c>
      <c r="E23" s="45"/>
      <c r="F23" s="45"/>
      <c r="G23" s="45"/>
    </row>
    <row r="24" spans="1:7" s="21" customFormat="1" ht="30.6" customHeight="1" x14ac:dyDescent="0.25">
      <c r="A24" s="624"/>
      <c r="B24" s="627" t="s">
        <v>599</v>
      </c>
      <c r="C24" s="147" t="s">
        <v>304</v>
      </c>
      <c r="D24" s="147" t="s">
        <v>304</v>
      </c>
      <c r="E24" s="625"/>
      <c r="F24" s="625"/>
      <c r="G24" s="625"/>
    </row>
    <row r="25" spans="1:7" s="19" customFormat="1" ht="30.6" customHeight="1" x14ac:dyDescent="0.25">
      <c r="A25" s="150">
        <v>1</v>
      </c>
      <c r="B25" s="626" t="s">
        <v>563</v>
      </c>
      <c r="C25" s="147" t="s">
        <v>304</v>
      </c>
      <c r="D25" s="147" t="s">
        <v>304</v>
      </c>
      <c r="E25" s="45"/>
      <c r="F25" s="45"/>
      <c r="G25" s="45"/>
    </row>
    <row r="26" spans="1:7" s="19" customFormat="1" ht="30.6" customHeight="1" x14ac:dyDescent="0.25">
      <c r="A26" s="150">
        <v>2</v>
      </c>
      <c r="B26" s="148" t="s">
        <v>303</v>
      </c>
      <c r="C26" s="147" t="s">
        <v>304</v>
      </c>
      <c r="D26" s="147" t="s">
        <v>304</v>
      </c>
      <c r="E26" s="45"/>
      <c r="F26" s="45"/>
      <c r="G26" s="45"/>
    </row>
    <row r="27" spans="1:7" s="19" customFormat="1" ht="30.6" customHeight="1" x14ac:dyDescent="0.25">
      <c r="A27" s="150">
        <v>3</v>
      </c>
      <c r="B27" s="453" t="s">
        <v>600</v>
      </c>
      <c r="C27" s="147" t="s">
        <v>304</v>
      </c>
      <c r="D27" s="147" t="s">
        <v>304</v>
      </c>
      <c r="E27" s="45"/>
      <c r="F27" s="45"/>
      <c r="G27" s="45"/>
    </row>
    <row r="28" spans="1:7" s="19" customFormat="1" ht="44.45" customHeight="1" x14ac:dyDescent="0.25">
      <c r="A28" s="150">
        <v>4</v>
      </c>
      <c r="B28" s="148" t="s">
        <v>306</v>
      </c>
      <c r="C28" s="147" t="s">
        <v>304</v>
      </c>
      <c r="D28" s="147" t="s">
        <v>304</v>
      </c>
      <c r="E28" s="45"/>
      <c r="F28" s="45"/>
      <c r="G28" s="45"/>
    </row>
    <row r="29" spans="1:7" s="19" customFormat="1" ht="30.6" customHeight="1" x14ac:dyDescent="0.25">
      <c r="A29" s="150">
        <v>5</v>
      </c>
      <c r="B29" s="453" t="s">
        <v>601</v>
      </c>
      <c r="C29" s="147" t="s">
        <v>304</v>
      </c>
      <c r="D29" s="147" t="s">
        <v>304</v>
      </c>
      <c r="E29" s="45"/>
      <c r="F29" s="45"/>
      <c r="G29" s="45"/>
    </row>
  </sheetData>
  <mergeCells count="2">
    <mergeCell ref="A2:D2"/>
    <mergeCell ref="A11:B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F94"/>
  <sheetViews>
    <sheetView topLeftCell="A4" zoomScale="60" zoomScaleNormal="60" workbookViewId="0">
      <pane xSplit="2" ySplit="7" topLeftCell="C44" activePane="bottomRight" state="frozen"/>
      <selection activeCell="A4" sqref="A4"/>
      <selection pane="topRight" activeCell="C4" sqref="C4"/>
      <selection pane="bottomLeft" activeCell="A11" sqref="A11"/>
      <selection pane="bottomRight" activeCell="C67" sqref="C67"/>
    </sheetView>
  </sheetViews>
  <sheetFormatPr defaultColWidth="9.140625" defaultRowHeight="15.75" x14ac:dyDescent="0.25"/>
  <cols>
    <col min="1" max="1" width="4.28515625" style="492" customWidth="1"/>
    <col min="2" max="2" width="51.28515625" style="1" customWidth="1"/>
    <col min="3" max="6" width="19.85546875" style="1" customWidth="1"/>
    <col min="7" max="249" width="9.140625" style="1"/>
    <col min="250" max="250" width="4.28515625" style="1" customWidth="1"/>
    <col min="251" max="251" width="38.28515625" style="1" customWidth="1"/>
    <col min="252" max="252" width="13.7109375" style="1" customWidth="1"/>
    <col min="253" max="253" width="15.7109375" style="1" customWidth="1"/>
    <col min="254" max="254" width="14.7109375" style="1" customWidth="1"/>
    <col min="255" max="256" width="13.28515625" style="1" customWidth="1"/>
    <col min="257" max="257" width="14.7109375" style="1" customWidth="1"/>
    <col min="258" max="258" width="12.7109375" style="1" customWidth="1"/>
    <col min="259" max="260" width="13.28515625" style="1" customWidth="1"/>
    <col min="261" max="261" width="15.7109375" style="1" customWidth="1"/>
    <col min="262" max="505" width="9.140625" style="1"/>
    <col min="506" max="506" width="4.28515625" style="1" customWidth="1"/>
    <col min="507" max="507" width="38.28515625" style="1" customWidth="1"/>
    <col min="508" max="508" width="13.7109375" style="1" customWidth="1"/>
    <col min="509" max="509" width="15.7109375" style="1" customWidth="1"/>
    <col min="510" max="510" width="14.7109375" style="1" customWidth="1"/>
    <col min="511" max="512" width="13.28515625" style="1" customWidth="1"/>
    <col min="513" max="513" width="14.7109375" style="1" customWidth="1"/>
    <col min="514" max="514" width="12.7109375" style="1" customWidth="1"/>
    <col min="515" max="516" width="13.28515625" style="1" customWidth="1"/>
    <col min="517" max="517" width="15.7109375" style="1" customWidth="1"/>
    <col min="518" max="761" width="9.140625" style="1"/>
    <col min="762" max="762" width="4.28515625" style="1" customWidth="1"/>
    <col min="763" max="763" width="38.28515625" style="1" customWidth="1"/>
    <col min="764" max="764" width="13.7109375" style="1" customWidth="1"/>
    <col min="765" max="765" width="15.7109375" style="1" customWidth="1"/>
    <col min="766" max="766" width="14.7109375" style="1" customWidth="1"/>
    <col min="767" max="768" width="13.28515625" style="1" customWidth="1"/>
    <col min="769" max="769" width="14.7109375" style="1" customWidth="1"/>
    <col min="770" max="770" width="12.7109375" style="1" customWidth="1"/>
    <col min="771" max="772" width="13.28515625" style="1" customWidth="1"/>
    <col min="773" max="773" width="15.7109375" style="1" customWidth="1"/>
    <col min="774" max="1017" width="9.140625" style="1"/>
    <col min="1018" max="1018" width="4.28515625" style="1" customWidth="1"/>
    <col min="1019" max="1019" width="38.28515625" style="1" customWidth="1"/>
    <col min="1020" max="1020" width="13.7109375" style="1" customWidth="1"/>
    <col min="1021" max="1021" width="15.7109375" style="1" customWidth="1"/>
    <col min="1022" max="1022" width="14.7109375" style="1" customWidth="1"/>
    <col min="1023" max="1024" width="13.28515625" style="1" customWidth="1"/>
    <col min="1025" max="1025" width="14.7109375" style="1" customWidth="1"/>
    <col min="1026" max="1026" width="12.7109375" style="1" customWidth="1"/>
    <col min="1027" max="1028" width="13.28515625" style="1" customWidth="1"/>
    <col min="1029" max="1029" width="15.7109375" style="1" customWidth="1"/>
    <col min="1030" max="1273" width="9.140625" style="1"/>
    <col min="1274" max="1274" width="4.28515625" style="1" customWidth="1"/>
    <col min="1275" max="1275" width="38.28515625" style="1" customWidth="1"/>
    <col min="1276" max="1276" width="13.7109375" style="1" customWidth="1"/>
    <col min="1277" max="1277" width="15.7109375" style="1" customWidth="1"/>
    <col min="1278" max="1278" width="14.7109375" style="1" customWidth="1"/>
    <col min="1279" max="1280" width="13.28515625" style="1" customWidth="1"/>
    <col min="1281" max="1281" width="14.7109375" style="1" customWidth="1"/>
    <col min="1282" max="1282" width="12.7109375" style="1" customWidth="1"/>
    <col min="1283" max="1284" width="13.28515625" style="1" customWidth="1"/>
    <col min="1285" max="1285" width="15.7109375" style="1" customWidth="1"/>
    <col min="1286" max="1529" width="9.140625" style="1"/>
    <col min="1530" max="1530" width="4.28515625" style="1" customWidth="1"/>
    <col min="1531" max="1531" width="38.28515625" style="1" customWidth="1"/>
    <col min="1532" max="1532" width="13.7109375" style="1" customWidth="1"/>
    <col min="1533" max="1533" width="15.7109375" style="1" customWidth="1"/>
    <col min="1534" max="1534" width="14.7109375" style="1" customWidth="1"/>
    <col min="1535" max="1536" width="13.28515625" style="1" customWidth="1"/>
    <col min="1537" max="1537" width="14.7109375" style="1" customWidth="1"/>
    <col min="1538" max="1538" width="12.7109375" style="1" customWidth="1"/>
    <col min="1539" max="1540" width="13.28515625" style="1" customWidth="1"/>
    <col min="1541" max="1541" width="15.7109375" style="1" customWidth="1"/>
    <col min="1542" max="1785" width="9.140625" style="1"/>
    <col min="1786" max="1786" width="4.28515625" style="1" customWidth="1"/>
    <col min="1787" max="1787" width="38.28515625" style="1" customWidth="1"/>
    <col min="1788" max="1788" width="13.7109375" style="1" customWidth="1"/>
    <col min="1789" max="1789" width="15.7109375" style="1" customWidth="1"/>
    <col min="1790" max="1790" width="14.7109375" style="1" customWidth="1"/>
    <col min="1791" max="1792" width="13.28515625" style="1" customWidth="1"/>
    <col min="1793" max="1793" width="14.7109375" style="1" customWidth="1"/>
    <col min="1794" max="1794" width="12.7109375" style="1" customWidth="1"/>
    <col min="1795" max="1796" width="13.28515625" style="1" customWidth="1"/>
    <col min="1797" max="1797" width="15.7109375" style="1" customWidth="1"/>
    <col min="1798" max="2041" width="9.140625" style="1"/>
    <col min="2042" max="2042" width="4.28515625" style="1" customWidth="1"/>
    <col min="2043" max="2043" width="38.28515625" style="1" customWidth="1"/>
    <col min="2044" max="2044" width="13.7109375" style="1" customWidth="1"/>
    <col min="2045" max="2045" width="15.7109375" style="1" customWidth="1"/>
    <col min="2046" max="2046" width="14.7109375" style="1" customWidth="1"/>
    <col min="2047" max="2048" width="13.28515625" style="1" customWidth="1"/>
    <col min="2049" max="2049" width="14.7109375" style="1" customWidth="1"/>
    <col min="2050" max="2050" width="12.7109375" style="1" customWidth="1"/>
    <col min="2051" max="2052" width="13.28515625" style="1" customWidth="1"/>
    <col min="2053" max="2053" width="15.7109375" style="1" customWidth="1"/>
    <col min="2054" max="2297" width="9.140625" style="1"/>
    <col min="2298" max="2298" width="4.28515625" style="1" customWidth="1"/>
    <col min="2299" max="2299" width="38.28515625" style="1" customWidth="1"/>
    <col min="2300" max="2300" width="13.7109375" style="1" customWidth="1"/>
    <col min="2301" max="2301" width="15.7109375" style="1" customWidth="1"/>
    <col min="2302" max="2302" width="14.7109375" style="1" customWidth="1"/>
    <col min="2303" max="2304" width="13.28515625" style="1" customWidth="1"/>
    <col min="2305" max="2305" width="14.7109375" style="1" customWidth="1"/>
    <col min="2306" max="2306" width="12.7109375" style="1" customWidth="1"/>
    <col min="2307" max="2308" width="13.28515625" style="1" customWidth="1"/>
    <col min="2309" max="2309" width="15.7109375" style="1" customWidth="1"/>
    <col min="2310" max="2553" width="9.140625" style="1"/>
    <col min="2554" max="2554" width="4.28515625" style="1" customWidth="1"/>
    <col min="2555" max="2555" width="38.28515625" style="1" customWidth="1"/>
    <col min="2556" max="2556" width="13.7109375" style="1" customWidth="1"/>
    <col min="2557" max="2557" width="15.7109375" style="1" customWidth="1"/>
    <col min="2558" max="2558" width="14.7109375" style="1" customWidth="1"/>
    <col min="2559" max="2560" width="13.28515625" style="1" customWidth="1"/>
    <col min="2561" max="2561" width="14.7109375" style="1" customWidth="1"/>
    <col min="2562" max="2562" width="12.7109375" style="1" customWidth="1"/>
    <col min="2563" max="2564" width="13.28515625" style="1" customWidth="1"/>
    <col min="2565" max="2565" width="15.7109375" style="1" customWidth="1"/>
    <col min="2566" max="2809" width="9.140625" style="1"/>
    <col min="2810" max="2810" width="4.28515625" style="1" customWidth="1"/>
    <col min="2811" max="2811" width="38.28515625" style="1" customWidth="1"/>
    <col min="2812" max="2812" width="13.7109375" style="1" customWidth="1"/>
    <col min="2813" max="2813" width="15.7109375" style="1" customWidth="1"/>
    <col min="2814" max="2814" width="14.7109375" style="1" customWidth="1"/>
    <col min="2815" max="2816" width="13.28515625" style="1" customWidth="1"/>
    <col min="2817" max="2817" width="14.7109375" style="1" customWidth="1"/>
    <col min="2818" max="2818" width="12.7109375" style="1" customWidth="1"/>
    <col min="2819" max="2820" width="13.28515625" style="1" customWidth="1"/>
    <col min="2821" max="2821" width="15.7109375" style="1" customWidth="1"/>
    <col min="2822" max="3065" width="9.140625" style="1"/>
    <col min="3066" max="3066" width="4.28515625" style="1" customWidth="1"/>
    <col min="3067" max="3067" width="38.28515625" style="1" customWidth="1"/>
    <col min="3068" max="3068" width="13.7109375" style="1" customWidth="1"/>
    <col min="3069" max="3069" width="15.7109375" style="1" customWidth="1"/>
    <col min="3070" max="3070" width="14.7109375" style="1" customWidth="1"/>
    <col min="3071" max="3072" width="13.28515625" style="1" customWidth="1"/>
    <col min="3073" max="3073" width="14.7109375" style="1" customWidth="1"/>
    <col min="3074" max="3074" width="12.7109375" style="1" customWidth="1"/>
    <col min="3075" max="3076" width="13.28515625" style="1" customWidth="1"/>
    <col min="3077" max="3077" width="15.7109375" style="1" customWidth="1"/>
    <col min="3078" max="3321" width="9.140625" style="1"/>
    <col min="3322" max="3322" width="4.28515625" style="1" customWidth="1"/>
    <col min="3323" max="3323" width="38.28515625" style="1" customWidth="1"/>
    <col min="3324" max="3324" width="13.7109375" style="1" customWidth="1"/>
    <col min="3325" max="3325" width="15.7109375" style="1" customWidth="1"/>
    <col min="3326" max="3326" width="14.7109375" style="1" customWidth="1"/>
    <col min="3327" max="3328" width="13.28515625" style="1" customWidth="1"/>
    <col min="3329" max="3329" width="14.7109375" style="1" customWidth="1"/>
    <col min="3330" max="3330" width="12.7109375" style="1" customWidth="1"/>
    <col min="3331" max="3332" width="13.28515625" style="1" customWidth="1"/>
    <col min="3333" max="3333" width="15.7109375" style="1" customWidth="1"/>
    <col min="3334" max="3577" width="9.140625" style="1"/>
    <col min="3578" max="3578" width="4.28515625" style="1" customWidth="1"/>
    <col min="3579" max="3579" width="38.28515625" style="1" customWidth="1"/>
    <col min="3580" max="3580" width="13.7109375" style="1" customWidth="1"/>
    <col min="3581" max="3581" width="15.7109375" style="1" customWidth="1"/>
    <col min="3582" max="3582" width="14.7109375" style="1" customWidth="1"/>
    <col min="3583" max="3584" width="13.28515625" style="1" customWidth="1"/>
    <col min="3585" max="3585" width="14.7109375" style="1" customWidth="1"/>
    <col min="3586" max="3586" width="12.7109375" style="1" customWidth="1"/>
    <col min="3587" max="3588" width="13.28515625" style="1" customWidth="1"/>
    <col min="3589" max="3589" width="15.7109375" style="1" customWidth="1"/>
    <col min="3590" max="3833" width="9.140625" style="1"/>
    <col min="3834" max="3834" width="4.28515625" style="1" customWidth="1"/>
    <col min="3835" max="3835" width="38.28515625" style="1" customWidth="1"/>
    <col min="3836" max="3836" width="13.7109375" style="1" customWidth="1"/>
    <col min="3837" max="3837" width="15.7109375" style="1" customWidth="1"/>
    <col min="3838" max="3838" width="14.7109375" style="1" customWidth="1"/>
    <col min="3839" max="3840" width="13.28515625" style="1" customWidth="1"/>
    <col min="3841" max="3841" width="14.7109375" style="1" customWidth="1"/>
    <col min="3842" max="3842" width="12.7109375" style="1" customWidth="1"/>
    <col min="3843" max="3844" width="13.28515625" style="1" customWidth="1"/>
    <col min="3845" max="3845" width="15.7109375" style="1" customWidth="1"/>
    <col min="3846" max="4089" width="9.140625" style="1"/>
    <col min="4090" max="4090" width="4.28515625" style="1" customWidth="1"/>
    <col min="4091" max="4091" width="38.28515625" style="1" customWidth="1"/>
    <col min="4092" max="4092" width="13.7109375" style="1" customWidth="1"/>
    <col min="4093" max="4093" width="15.7109375" style="1" customWidth="1"/>
    <col min="4094" max="4094" width="14.7109375" style="1" customWidth="1"/>
    <col min="4095" max="4096" width="13.28515625" style="1" customWidth="1"/>
    <col min="4097" max="4097" width="14.7109375" style="1" customWidth="1"/>
    <col min="4098" max="4098" width="12.7109375" style="1" customWidth="1"/>
    <col min="4099" max="4100" width="13.28515625" style="1" customWidth="1"/>
    <col min="4101" max="4101" width="15.7109375" style="1" customWidth="1"/>
    <col min="4102" max="4345" width="9.140625" style="1"/>
    <col min="4346" max="4346" width="4.28515625" style="1" customWidth="1"/>
    <col min="4347" max="4347" width="38.28515625" style="1" customWidth="1"/>
    <col min="4348" max="4348" width="13.7109375" style="1" customWidth="1"/>
    <col min="4349" max="4349" width="15.7109375" style="1" customWidth="1"/>
    <col min="4350" max="4350" width="14.7109375" style="1" customWidth="1"/>
    <col min="4351" max="4352" width="13.28515625" style="1" customWidth="1"/>
    <col min="4353" max="4353" width="14.7109375" style="1" customWidth="1"/>
    <col min="4354" max="4354" width="12.7109375" style="1" customWidth="1"/>
    <col min="4355" max="4356" width="13.28515625" style="1" customWidth="1"/>
    <col min="4357" max="4357" width="15.7109375" style="1" customWidth="1"/>
    <col min="4358" max="4601" width="9.140625" style="1"/>
    <col min="4602" max="4602" width="4.28515625" style="1" customWidth="1"/>
    <col min="4603" max="4603" width="38.28515625" style="1" customWidth="1"/>
    <col min="4604" max="4604" width="13.7109375" style="1" customWidth="1"/>
    <col min="4605" max="4605" width="15.7109375" style="1" customWidth="1"/>
    <col min="4606" max="4606" width="14.7109375" style="1" customWidth="1"/>
    <col min="4607" max="4608" width="13.28515625" style="1" customWidth="1"/>
    <col min="4609" max="4609" width="14.7109375" style="1" customWidth="1"/>
    <col min="4610" max="4610" width="12.7109375" style="1" customWidth="1"/>
    <col min="4611" max="4612" width="13.28515625" style="1" customWidth="1"/>
    <col min="4613" max="4613" width="15.7109375" style="1" customWidth="1"/>
    <col min="4614" max="4857" width="9.140625" style="1"/>
    <col min="4858" max="4858" width="4.28515625" style="1" customWidth="1"/>
    <col min="4859" max="4859" width="38.28515625" style="1" customWidth="1"/>
    <col min="4860" max="4860" width="13.7109375" style="1" customWidth="1"/>
    <col min="4861" max="4861" width="15.7109375" style="1" customWidth="1"/>
    <col min="4862" max="4862" width="14.7109375" style="1" customWidth="1"/>
    <col min="4863" max="4864" width="13.28515625" style="1" customWidth="1"/>
    <col min="4865" max="4865" width="14.7109375" style="1" customWidth="1"/>
    <col min="4866" max="4866" width="12.7109375" style="1" customWidth="1"/>
    <col min="4867" max="4868" width="13.28515625" style="1" customWidth="1"/>
    <col min="4869" max="4869" width="15.7109375" style="1" customWidth="1"/>
    <col min="4870" max="5113" width="9.140625" style="1"/>
    <col min="5114" max="5114" width="4.28515625" style="1" customWidth="1"/>
    <col min="5115" max="5115" width="38.28515625" style="1" customWidth="1"/>
    <col min="5116" max="5116" width="13.7109375" style="1" customWidth="1"/>
    <col min="5117" max="5117" width="15.7109375" style="1" customWidth="1"/>
    <col min="5118" max="5118" width="14.7109375" style="1" customWidth="1"/>
    <col min="5119" max="5120" width="13.28515625" style="1" customWidth="1"/>
    <col min="5121" max="5121" width="14.7109375" style="1" customWidth="1"/>
    <col min="5122" max="5122" width="12.7109375" style="1" customWidth="1"/>
    <col min="5123" max="5124" width="13.28515625" style="1" customWidth="1"/>
    <col min="5125" max="5125" width="15.7109375" style="1" customWidth="1"/>
    <col min="5126" max="5369" width="9.140625" style="1"/>
    <col min="5370" max="5370" width="4.28515625" style="1" customWidth="1"/>
    <col min="5371" max="5371" width="38.28515625" style="1" customWidth="1"/>
    <col min="5372" max="5372" width="13.7109375" style="1" customWidth="1"/>
    <col min="5373" max="5373" width="15.7109375" style="1" customWidth="1"/>
    <col min="5374" max="5374" width="14.7109375" style="1" customWidth="1"/>
    <col min="5375" max="5376" width="13.28515625" style="1" customWidth="1"/>
    <col min="5377" max="5377" width="14.7109375" style="1" customWidth="1"/>
    <col min="5378" max="5378" width="12.7109375" style="1" customWidth="1"/>
    <col min="5379" max="5380" width="13.28515625" style="1" customWidth="1"/>
    <col min="5381" max="5381" width="15.7109375" style="1" customWidth="1"/>
    <col min="5382" max="5625" width="9.140625" style="1"/>
    <col min="5626" max="5626" width="4.28515625" style="1" customWidth="1"/>
    <col min="5627" max="5627" width="38.28515625" style="1" customWidth="1"/>
    <col min="5628" max="5628" width="13.7109375" style="1" customWidth="1"/>
    <col min="5629" max="5629" width="15.7109375" style="1" customWidth="1"/>
    <col min="5630" max="5630" width="14.7109375" style="1" customWidth="1"/>
    <col min="5631" max="5632" width="13.28515625" style="1" customWidth="1"/>
    <col min="5633" max="5633" width="14.7109375" style="1" customWidth="1"/>
    <col min="5634" max="5634" width="12.7109375" style="1" customWidth="1"/>
    <col min="5635" max="5636" width="13.28515625" style="1" customWidth="1"/>
    <col min="5637" max="5637" width="15.7109375" style="1" customWidth="1"/>
    <col min="5638" max="5881" width="9.140625" style="1"/>
    <col min="5882" max="5882" width="4.28515625" style="1" customWidth="1"/>
    <col min="5883" max="5883" width="38.28515625" style="1" customWidth="1"/>
    <col min="5884" max="5884" width="13.7109375" style="1" customWidth="1"/>
    <col min="5885" max="5885" width="15.7109375" style="1" customWidth="1"/>
    <col min="5886" max="5886" width="14.7109375" style="1" customWidth="1"/>
    <col min="5887" max="5888" width="13.28515625" style="1" customWidth="1"/>
    <col min="5889" max="5889" width="14.7109375" style="1" customWidth="1"/>
    <col min="5890" max="5890" width="12.7109375" style="1" customWidth="1"/>
    <col min="5891" max="5892" width="13.28515625" style="1" customWidth="1"/>
    <col min="5893" max="5893" width="15.7109375" style="1" customWidth="1"/>
    <col min="5894" max="6137" width="9.140625" style="1"/>
    <col min="6138" max="6138" width="4.28515625" style="1" customWidth="1"/>
    <col min="6139" max="6139" width="38.28515625" style="1" customWidth="1"/>
    <col min="6140" max="6140" width="13.7109375" style="1" customWidth="1"/>
    <col min="6141" max="6141" width="15.7109375" style="1" customWidth="1"/>
    <col min="6142" max="6142" width="14.7109375" style="1" customWidth="1"/>
    <col min="6143" max="6144" width="13.28515625" style="1" customWidth="1"/>
    <col min="6145" max="6145" width="14.7109375" style="1" customWidth="1"/>
    <col min="6146" max="6146" width="12.7109375" style="1" customWidth="1"/>
    <col min="6147" max="6148" width="13.28515625" style="1" customWidth="1"/>
    <col min="6149" max="6149" width="15.7109375" style="1" customWidth="1"/>
    <col min="6150" max="6393" width="9.140625" style="1"/>
    <col min="6394" max="6394" width="4.28515625" style="1" customWidth="1"/>
    <col min="6395" max="6395" width="38.28515625" style="1" customWidth="1"/>
    <col min="6396" max="6396" width="13.7109375" style="1" customWidth="1"/>
    <col min="6397" max="6397" width="15.7109375" style="1" customWidth="1"/>
    <col min="6398" max="6398" width="14.7109375" style="1" customWidth="1"/>
    <col min="6399" max="6400" width="13.28515625" style="1" customWidth="1"/>
    <col min="6401" max="6401" width="14.7109375" style="1" customWidth="1"/>
    <col min="6402" max="6402" width="12.7109375" style="1" customWidth="1"/>
    <col min="6403" max="6404" width="13.28515625" style="1" customWidth="1"/>
    <col min="6405" max="6405" width="15.7109375" style="1" customWidth="1"/>
    <col min="6406" max="6649" width="9.140625" style="1"/>
    <col min="6650" max="6650" width="4.28515625" style="1" customWidth="1"/>
    <col min="6651" max="6651" width="38.28515625" style="1" customWidth="1"/>
    <col min="6652" max="6652" width="13.7109375" style="1" customWidth="1"/>
    <col min="6653" max="6653" width="15.7109375" style="1" customWidth="1"/>
    <col min="6654" max="6654" width="14.7109375" style="1" customWidth="1"/>
    <col min="6655" max="6656" width="13.28515625" style="1" customWidth="1"/>
    <col min="6657" max="6657" width="14.7109375" style="1" customWidth="1"/>
    <col min="6658" max="6658" width="12.7109375" style="1" customWidth="1"/>
    <col min="6659" max="6660" width="13.28515625" style="1" customWidth="1"/>
    <col min="6661" max="6661" width="15.7109375" style="1" customWidth="1"/>
    <col min="6662" max="6905" width="9.140625" style="1"/>
    <col min="6906" max="6906" width="4.28515625" style="1" customWidth="1"/>
    <col min="6907" max="6907" width="38.28515625" style="1" customWidth="1"/>
    <col min="6908" max="6908" width="13.7109375" style="1" customWidth="1"/>
    <col min="6909" max="6909" width="15.7109375" style="1" customWidth="1"/>
    <col min="6910" max="6910" width="14.7109375" style="1" customWidth="1"/>
    <col min="6911" max="6912" width="13.28515625" style="1" customWidth="1"/>
    <col min="6913" max="6913" width="14.7109375" style="1" customWidth="1"/>
    <col min="6914" max="6914" width="12.7109375" style="1" customWidth="1"/>
    <col min="6915" max="6916" width="13.28515625" style="1" customWidth="1"/>
    <col min="6917" max="6917" width="15.7109375" style="1" customWidth="1"/>
    <col min="6918" max="7161" width="9.140625" style="1"/>
    <col min="7162" max="7162" width="4.28515625" style="1" customWidth="1"/>
    <col min="7163" max="7163" width="38.28515625" style="1" customWidth="1"/>
    <col min="7164" max="7164" width="13.7109375" style="1" customWidth="1"/>
    <col min="7165" max="7165" width="15.7109375" style="1" customWidth="1"/>
    <col min="7166" max="7166" width="14.7109375" style="1" customWidth="1"/>
    <col min="7167" max="7168" width="13.28515625" style="1" customWidth="1"/>
    <col min="7169" max="7169" width="14.7109375" style="1" customWidth="1"/>
    <col min="7170" max="7170" width="12.7109375" style="1" customWidth="1"/>
    <col min="7171" max="7172" width="13.28515625" style="1" customWidth="1"/>
    <col min="7173" max="7173" width="15.7109375" style="1" customWidth="1"/>
    <col min="7174" max="7417" width="9.140625" style="1"/>
    <col min="7418" max="7418" width="4.28515625" style="1" customWidth="1"/>
    <col min="7419" max="7419" width="38.28515625" style="1" customWidth="1"/>
    <col min="7420" max="7420" width="13.7109375" style="1" customWidth="1"/>
    <col min="7421" max="7421" width="15.7109375" style="1" customWidth="1"/>
    <col min="7422" max="7422" width="14.7109375" style="1" customWidth="1"/>
    <col min="7423" max="7424" width="13.28515625" style="1" customWidth="1"/>
    <col min="7425" max="7425" width="14.7109375" style="1" customWidth="1"/>
    <col min="7426" max="7426" width="12.7109375" style="1" customWidth="1"/>
    <col min="7427" max="7428" width="13.28515625" style="1" customWidth="1"/>
    <col min="7429" max="7429" width="15.7109375" style="1" customWidth="1"/>
    <col min="7430" max="7673" width="9.140625" style="1"/>
    <col min="7674" max="7674" width="4.28515625" style="1" customWidth="1"/>
    <col min="7675" max="7675" width="38.28515625" style="1" customWidth="1"/>
    <col min="7676" max="7676" width="13.7109375" style="1" customWidth="1"/>
    <col min="7677" max="7677" width="15.7109375" style="1" customWidth="1"/>
    <col min="7678" max="7678" width="14.7109375" style="1" customWidth="1"/>
    <col min="7679" max="7680" width="13.28515625" style="1" customWidth="1"/>
    <col min="7681" max="7681" width="14.7109375" style="1" customWidth="1"/>
    <col min="7682" max="7682" width="12.7109375" style="1" customWidth="1"/>
    <col min="7683" max="7684" width="13.28515625" style="1" customWidth="1"/>
    <col min="7685" max="7685" width="15.7109375" style="1" customWidth="1"/>
    <col min="7686" max="7929" width="9.140625" style="1"/>
    <col min="7930" max="7930" width="4.28515625" style="1" customWidth="1"/>
    <col min="7931" max="7931" width="38.28515625" style="1" customWidth="1"/>
    <col min="7932" max="7932" width="13.7109375" style="1" customWidth="1"/>
    <col min="7933" max="7933" width="15.7109375" style="1" customWidth="1"/>
    <col min="7934" max="7934" width="14.7109375" style="1" customWidth="1"/>
    <col min="7935" max="7936" width="13.28515625" style="1" customWidth="1"/>
    <col min="7937" max="7937" width="14.7109375" style="1" customWidth="1"/>
    <col min="7938" max="7938" width="12.7109375" style="1" customWidth="1"/>
    <col min="7939" max="7940" width="13.28515625" style="1" customWidth="1"/>
    <col min="7941" max="7941" width="15.7109375" style="1" customWidth="1"/>
    <col min="7942" max="8185" width="9.140625" style="1"/>
    <col min="8186" max="8186" width="4.28515625" style="1" customWidth="1"/>
    <col min="8187" max="8187" width="38.28515625" style="1" customWidth="1"/>
    <col min="8188" max="8188" width="13.7109375" style="1" customWidth="1"/>
    <col min="8189" max="8189" width="15.7109375" style="1" customWidth="1"/>
    <col min="8190" max="8190" width="14.7109375" style="1" customWidth="1"/>
    <col min="8191" max="8192" width="13.28515625" style="1" customWidth="1"/>
    <col min="8193" max="8193" width="14.7109375" style="1" customWidth="1"/>
    <col min="8194" max="8194" width="12.7109375" style="1" customWidth="1"/>
    <col min="8195" max="8196" width="13.28515625" style="1" customWidth="1"/>
    <col min="8197" max="8197" width="15.7109375" style="1" customWidth="1"/>
    <col min="8198" max="8441" width="9.140625" style="1"/>
    <col min="8442" max="8442" width="4.28515625" style="1" customWidth="1"/>
    <col min="8443" max="8443" width="38.28515625" style="1" customWidth="1"/>
    <col min="8444" max="8444" width="13.7109375" style="1" customWidth="1"/>
    <col min="8445" max="8445" width="15.7109375" style="1" customWidth="1"/>
    <col min="8446" max="8446" width="14.7109375" style="1" customWidth="1"/>
    <col min="8447" max="8448" width="13.28515625" style="1" customWidth="1"/>
    <col min="8449" max="8449" width="14.7109375" style="1" customWidth="1"/>
    <col min="8450" max="8450" width="12.7109375" style="1" customWidth="1"/>
    <col min="8451" max="8452" width="13.28515625" style="1" customWidth="1"/>
    <col min="8453" max="8453" width="15.7109375" style="1" customWidth="1"/>
    <col min="8454" max="8697" width="9.140625" style="1"/>
    <col min="8698" max="8698" width="4.28515625" style="1" customWidth="1"/>
    <col min="8699" max="8699" width="38.28515625" style="1" customWidth="1"/>
    <col min="8700" max="8700" width="13.7109375" style="1" customWidth="1"/>
    <col min="8701" max="8701" width="15.7109375" style="1" customWidth="1"/>
    <col min="8702" max="8702" width="14.7109375" style="1" customWidth="1"/>
    <col min="8703" max="8704" width="13.28515625" style="1" customWidth="1"/>
    <col min="8705" max="8705" width="14.7109375" style="1" customWidth="1"/>
    <col min="8706" max="8706" width="12.7109375" style="1" customWidth="1"/>
    <col min="8707" max="8708" width="13.28515625" style="1" customWidth="1"/>
    <col min="8709" max="8709" width="15.7109375" style="1" customWidth="1"/>
    <col min="8710" max="8953" width="9.140625" style="1"/>
    <col min="8954" max="8954" width="4.28515625" style="1" customWidth="1"/>
    <col min="8955" max="8955" width="38.28515625" style="1" customWidth="1"/>
    <col min="8956" max="8956" width="13.7109375" style="1" customWidth="1"/>
    <col min="8957" max="8957" width="15.7109375" style="1" customWidth="1"/>
    <col min="8958" max="8958" width="14.7109375" style="1" customWidth="1"/>
    <col min="8959" max="8960" width="13.28515625" style="1" customWidth="1"/>
    <col min="8961" max="8961" width="14.7109375" style="1" customWidth="1"/>
    <col min="8962" max="8962" width="12.7109375" style="1" customWidth="1"/>
    <col min="8963" max="8964" width="13.28515625" style="1" customWidth="1"/>
    <col min="8965" max="8965" width="15.7109375" style="1" customWidth="1"/>
    <col min="8966" max="9209" width="9.140625" style="1"/>
    <col min="9210" max="9210" width="4.28515625" style="1" customWidth="1"/>
    <col min="9211" max="9211" width="38.28515625" style="1" customWidth="1"/>
    <col min="9212" max="9212" width="13.7109375" style="1" customWidth="1"/>
    <col min="9213" max="9213" width="15.7109375" style="1" customWidth="1"/>
    <col min="9214" max="9214" width="14.7109375" style="1" customWidth="1"/>
    <col min="9215" max="9216" width="13.28515625" style="1" customWidth="1"/>
    <col min="9217" max="9217" width="14.7109375" style="1" customWidth="1"/>
    <col min="9218" max="9218" width="12.7109375" style="1" customWidth="1"/>
    <col min="9219" max="9220" width="13.28515625" style="1" customWidth="1"/>
    <col min="9221" max="9221" width="15.7109375" style="1" customWidth="1"/>
    <col min="9222" max="9465" width="9.140625" style="1"/>
    <col min="9466" max="9466" width="4.28515625" style="1" customWidth="1"/>
    <col min="9467" max="9467" width="38.28515625" style="1" customWidth="1"/>
    <col min="9468" max="9468" width="13.7109375" style="1" customWidth="1"/>
    <col min="9469" max="9469" width="15.7109375" style="1" customWidth="1"/>
    <col min="9470" max="9470" width="14.7109375" style="1" customWidth="1"/>
    <col min="9471" max="9472" width="13.28515625" style="1" customWidth="1"/>
    <col min="9473" max="9473" width="14.7109375" style="1" customWidth="1"/>
    <col min="9474" max="9474" width="12.7109375" style="1" customWidth="1"/>
    <col min="9475" max="9476" width="13.28515625" style="1" customWidth="1"/>
    <col min="9477" max="9477" width="15.7109375" style="1" customWidth="1"/>
    <col min="9478" max="9721" width="9.140625" style="1"/>
    <col min="9722" max="9722" width="4.28515625" style="1" customWidth="1"/>
    <col min="9723" max="9723" width="38.28515625" style="1" customWidth="1"/>
    <col min="9724" max="9724" width="13.7109375" style="1" customWidth="1"/>
    <col min="9725" max="9725" width="15.7109375" style="1" customWidth="1"/>
    <col min="9726" max="9726" width="14.7109375" style="1" customWidth="1"/>
    <col min="9727" max="9728" width="13.28515625" style="1" customWidth="1"/>
    <col min="9729" max="9729" width="14.7109375" style="1" customWidth="1"/>
    <col min="9730" max="9730" width="12.7109375" style="1" customWidth="1"/>
    <col min="9731" max="9732" width="13.28515625" style="1" customWidth="1"/>
    <col min="9733" max="9733" width="15.7109375" style="1" customWidth="1"/>
    <col min="9734" max="9977" width="9.140625" style="1"/>
    <col min="9978" max="9978" width="4.28515625" style="1" customWidth="1"/>
    <col min="9979" max="9979" width="38.28515625" style="1" customWidth="1"/>
    <col min="9980" max="9980" width="13.7109375" style="1" customWidth="1"/>
    <col min="9981" max="9981" width="15.7109375" style="1" customWidth="1"/>
    <col min="9982" max="9982" width="14.7109375" style="1" customWidth="1"/>
    <col min="9983" max="9984" width="13.28515625" style="1" customWidth="1"/>
    <col min="9985" max="9985" width="14.7109375" style="1" customWidth="1"/>
    <col min="9986" max="9986" width="12.7109375" style="1" customWidth="1"/>
    <col min="9987" max="9988" width="13.28515625" style="1" customWidth="1"/>
    <col min="9989" max="9989" width="15.7109375" style="1" customWidth="1"/>
    <col min="9990" max="10233" width="9.140625" style="1"/>
    <col min="10234" max="10234" width="4.28515625" style="1" customWidth="1"/>
    <col min="10235" max="10235" width="38.28515625" style="1" customWidth="1"/>
    <col min="10236" max="10236" width="13.7109375" style="1" customWidth="1"/>
    <col min="10237" max="10237" width="15.7109375" style="1" customWidth="1"/>
    <col min="10238" max="10238" width="14.7109375" style="1" customWidth="1"/>
    <col min="10239" max="10240" width="13.28515625" style="1" customWidth="1"/>
    <col min="10241" max="10241" width="14.7109375" style="1" customWidth="1"/>
    <col min="10242" max="10242" width="12.7109375" style="1" customWidth="1"/>
    <col min="10243" max="10244" width="13.28515625" style="1" customWidth="1"/>
    <col min="10245" max="10245" width="15.7109375" style="1" customWidth="1"/>
    <col min="10246" max="10489" width="9.140625" style="1"/>
    <col min="10490" max="10490" width="4.28515625" style="1" customWidth="1"/>
    <col min="10491" max="10491" width="38.28515625" style="1" customWidth="1"/>
    <col min="10492" max="10492" width="13.7109375" style="1" customWidth="1"/>
    <col min="10493" max="10493" width="15.7109375" style="1" customWidth="1"/>
    <col min="10494" max="10494" width="14.7109375" style="1" customWidth="1"/>
    <col min="10495" max="10496" width="13.28515625" style="1" customWidth="1"/>
    <col min="10497" max="10497" width="14.7109375" style="1" customWidth="1"/>
    <col min="10498" max="10498" width="12.7109375" style="1" customWidth="1"/>
    <col min="10499" max="10500" width="13.28515625" style="1" customWidth="1"/>
    <col min="10501" max="10501" width="15.7109375" style="1" customWidth="1"/>
    <col min="10502" max="10745" width="9.140625" style="1"/>
    <col min="10746" max="10746" width="4.28515625" style="1" customWidth="1"/>
    <col min="10747" max="10747" width="38.28515625" style="1" customWidth="1"/>
    <col min="10748" max="10748" width="13.7109375" style="1" customWidth="1"/>
    <col min="10749" max="10749" width="15.7109375" style="1" customWidth="1"/>
    <col min="10750" max="10750" width="14.7109375" style="1" customWidth="1"/>
    <col min="10751" max="10752" width="13.28515625" style="1" customWidth="1"/>
    <col min="10753" max="10753" width="14.7109375" style="1" customWidth="1"/>
    <col min="10754" max="10754" width="12.7109375" style="1" customWidth="1"/>
    <col min="10755" max="10756" width="13.28515625" style="1" customWidth="1"/>
    <col min="10757" max="10757" width="15.7109375" style="1" customWidth="1"/>
    <col min="10758" max="11001" width="9.140625" style="1"/>
    <col min="11002" max="11002" width="4.28515625" style="1" customWidth="1"/>
    <col min="11003" max="11003" width="38.28515625" style="1" customWidth="1"/>
    <col min="11004" max="11004" width="13.7109375" style="1" customWidth="1"/>
    <col min="11005" max="11005" width="15.7109375" style="1" customWidth="1"/>
    <col min="11006" max="11006" width="14.7109375" style="1" customWidth="1"/>
    <col min="11007" max="11008" width="13.28515625" style="1" customWidth="1"/>
    <col min="11009" max="11009" width="14.7109375" style="1" customWidth="1"/>
    <col min="11010" max="11010" width="12.7109375" style="1" customWidth="1"/>
    <col min="11011" max="11012" width="13.28515625" style="1" customWidth="1"/>
    <col min="11013" max="11013" width="15.7109375" style="1" customWidth="1"/>
    <col min="11014" max="11257" width="9.140625" style="1"/>
    <col min="11258" max="11258" width="4.28515625" style="1" customWidth="1"/>
    <col min="11259" max="11259" width="38.28515625" style="1" customWidth="1"/>
    <col min="11260" max="11260" width="13.7109375" style="1" customWidth="1"/>
    <col min="11261" max="11261" width="15.7109375" style="1" customWidth="1"/>
    <col min="11262" max="11262" width="14.7109375" style="1" customWidth="1"/>
    <col min="11263" max="11264" width="13.28515625" style="1" customWidth="1"/>
    <col min="11265" max="11265" width="14.7109375" style="1" customWidth="1"/>
    <col min="11266" max="11266" width="12.7109375" style="1" customWidth="1"/>
    <col min="11267" max="11268" width="13.28515625" style="1" customWidth="1"/>
    <col min="11269" max="11269" width="15.7109375" style="1" customWidth="1"/>
    <col min="11270" max="11513" width="9.140625" style="1"/>
    <col min="11514" max="11514" width="4.28515625" style="1" customWidth="1"/>
    <col min="11515" max="11515" width="38.28515625" style="1" customWidth="1"/>
    <col min="11516" max="11516" width="13.7109375" style="1" customWidth="1"/>
    <col min="11517" max="11517" width="15.7109375" style="1" customWidth="1"/>
    <col min="11518" max="11518" width="14.7109375" style="1" customWidth="1"/>
    <col min="11519" max="11520" width="13.28515625" style="1" customWidth="1"/>
    <col min="11521" max="11521" width="14.7109375" style="1" customWidth="1"/>
    <col min="11522" max="11522" width="12.7109375" style="1" customWidth="1"/>
    <col min="11523" max="11524" width="13.28515625" style="1" customWidth="1"/>
    <col min="11525" max="11525" width="15.7109375" style="1" customWidth="1"/>
    <col min="11526" max="11769" width="9.140625" style="1"/>
    <col min="11770" max="11770" width="4.28515625" style="1" customWidth="1"/>
    <col min="11771" max="11771" width="38.28515625" style="1" customWidth="1"/>
    <col min="11772" max="11772" width="13.7109375" style="1" customWidth="1"/>
    <col min="11773" max="11773" width="15.7109375" style="1" customWidth="1"/>
    <col min="11774" max="11774" width="14.7109375" style="1" customWidth="1"/>
    <col min="11775" max="11776" width="13.28515625" style="1" customWidth="1"/>
    <col min="11777" max="11777" width="14.7109375" style="1" customWidth="1"/>
    <col min="11778" max="11778" width="12.7109375" style="1" customWidth="1"/>
    <col min="11779" max="11780" width="13.28515625" style="1" customWidth="1"/>
    <col min="11781" max="11781" width="15.7109375" style="1" customWidth="1"/>
    <col min="11782" max="12025" width="9.140625" style="1"/>
    <col min="12026" max="12026" width="4.28515625" style="1" customWidth="1"/>
    <col min="12027" max="12027" width="38.28515625" style="1" customWidth="1"/>
    <col min="12028" max="12028" width="13.7109375" style="1" customWidth="1"/>
    <col min="12029" max="12029" width="15.7109375" style="1" customWidth="1"/>
    <col min="12030" max="12030" width="14.7109375" style="1" customWidth="1"/>
    <col min="12031" max="12032" width="13.28515625" style="1" customWidth="1"/>
    <col min="12033" max="12033" width="14.7109375" style="1" customWidth="1"/>
    <col min="12034" max="12034" width="12.7109375" style="1" customWidth="1"/>
    <col min="12035" max="12036" width="13.28515625" style="1" customWidth="1"/>
    <col min="12037" max="12037" width="15.7109375" style="1" customWidth="1"/>
    <col min="12038" max="12281" width="9.140625" style="1"/>
    <col min="12282" max="12282" width="4.28515625" style="1" customWidth="1"/>
    <col min="12283" max="12283" width="38.28515625" style="1" customWidth="1"/>
    <col min="12284" max="12284" width="13.7109375" style="1" customWidth="1"/>
    <col min="12285" max="12285" width="15.7109375" style="1" customWidth="1"/>
    <col min="12286" max="12286" width="14.7109375" style="1" customWidth="1"/>
    <col min="12287" max="12288" width="13.28515625" style="1" customWidth="1"/>
    <col min="12289" max="12289" width="14.7109375" style="1" customWidth="1"/>
    <col min="12290" max="12290" width="12.7109375" style="1" customWidth="1"/>
    <col min="12291" max="12292" width="13.28515625" style="1" customWidth="1"/>
    <col min="12293" max="12293" width="15.7109375" style="1" customWidth="1"/>
    <col min="12294" max="12537" width="9.140625" style="1"/>
    <col min="12538" max="12538" width="4.28515625" style="1" customWidth="1"/>
    <col min="12539" max="12539" width="38.28515625" style="1" customWidth="1"/>
    <col min="12540" max="12540" width="13.7109375" style="1" customWidth="1"/>
    <col min="12541" max="12541" width="15.7109375" style="1" customWidth="1"/>
    <col min="12542" max="12542" width="14.7109375" style="1" customWidth="1"/>
    <col min="12543" max="12544" width="13.28515625" style="1" customWidth="1"/>
    <col min="12545" max="12545" width="14.7109375" style="1" customWidth="1"/>
    <col min="12546" max="12546" width="12.7109375" style="1" customWidth="1"/>
    <col min="12547" max="12548" width="13.28515625" style="1" customWidth="1"/>
    <col min="12549" max="12549" width="15.7109375" style="1" customWidth="1"/>
    <col min="12550" max="12793" width="9.140625" style="1"/>
    <col min="12794" max="12794" width="4.28515625" style="1" customWidth="1"/>
    <col min="12795" max="12795" width="38.28515625" style="1" customWidth="1"/>
    <col min="12796" max="12796" width="13.7109375" style="1" customWidth="1"/>
    <col min="12797" max="12797" width="15.7109375" style="1" customWidth="1"/>
    <col min="12798" max="12798" width="14.7109375" style="1" customWidth="1"/>
    <col min="12799" max="12800" width="13.28515625" style="1" customWidth="1"/>
    <col min="12801" max="12801" width="14.7109375" style="1" customWidth="1"/>
    <col min="12802" max="12802" width="12.7109375" style="1" customWidth="1"/>
    <col min="12803" max="12804" width="13.28515625" style="1" customWidth="1"/>
    <col min="12805" max="12805" width="15.7109375" style="1" customWidth="1"/>
    <col min="12806" max="13049" width="9.140625" style="1"/>
    <col min="13050" max="13050" width="4.28515625" style="1" customWidth="1"/>
    <col min="13051" max="13051" width="38.28515625" style="1" customWidth="1"/>
    <col min="13052" max="13052" width="13.7109375" style="1" customWidth="1"/>
    <col min="13053" max="13053" width="15.7109375" style="1" customWidth="1"/>
    <col min="13054" max="13054" width="14.7109375" style="1" customWidth="1"/>
    <col min="13055" max="13056" width="13.28515625" style="1" customWidth="1"/>
    <col min="13057" max="13057" width="14.7109375" style="1" customWidth="1"/>
    <col min="13058" max="13058" width="12.7109375" style="1" customWidth="1"/>
    <col min="13059" max="13060" width="13.28515625" style="1" customWidth="1"/>
    <col min="13061" max="13061" width="15.7109375" style="1" customWidth="1"/>
    <col min="13062" max="13305" width="9.140625" style="1"/>
    <col min="13306" max="13306" width="4.28515625" style="1" customWidth="1"/>
    <col min="13307" max="13307" width="38.28515625" style="1" customWidth="1"/>
    <col min="13308" max="13308" width="13.7109375" style="1" customWidth="1"/>
    <col min="13309" max="13309" width="15.7109375" style="1" customWidth="1"/>
    <col min="13310" max="13310" width="14.7109375" style="1" customWidth="1"/>
    <col min="13311" max="13312" width="13.28515625" style="1" customWidth="1"/>
    <col min="13313" max="13313" width="14.7109375" style="1" customWidth="1"/>
    <col min="13314" max="13314" width="12.7109375" style="1" customWidth="1"/>
    <col min="13315" max="13316" width="13.28515625" style="1" customWidth="1"/>
    <col min="13317" max="13317" width="15.7109375" style="1" customWidth="1"/>
    <col min="13318" max="13561" width="9.140625" style="1"/>
    <col min="13562" max="13562" width="4.28515625" style="1" customWidth="1"/>
    <col min="13563" max="13563" width="38.28515625" style="1" customWidth="1"/>
    <col min="13564" max="13564" width="13.7109375" style="1" customWidth="1"/>
    <col min="13565" max="13565" width="15.7109375" style="1" customWidth="1"/>
    <col min="13566" max="13566" width="14.7109375" style="1" customWidth="1"/>
    <col min="13567" max="13568" width="13.28515625" style="1" customWidth="1"/>
    <col min="13569" max="13569" width="14.7109375" style="1" customWidth="1"/>
    <col min="13570" max="13570" width="12.7109375" style="1" customWidth="1"/>
    <col min="13571" max="13572" width="13.28515625" style="1" customWidth="1"/>
    <col min="13573" max="13573" width="15.7109375" style="1" customWidth="1"/>
    <col min="13574" max="13817" width="9.140625" style="1"/>
    <col min="13818" max="13818" width="4.28515625" style="1" customWidth="1"/>
    <col min="13819" max="13819" width="38.28515625" style="1" customWidth="1"/>
    <col min="13820" max="13820" width="13.7109375" style="1" customWidth="1"/>
    <col min="13821" max="13821" width="15.7109375" style="1" customWidth="1"/>
    <col min="13822" max="13822" width="14.7109375" style="1" customWidth="1"/>
    <col min="13823" max="13824" width="13.28515625" style="1" customWidth="1"/>
    <col min="13825" max="13825" width="14.7109375" style="1" customWidth="1"/>
    <col min="13826" max="13826" width="12.7109375" style="1" customWidth="1"/>
    <col min="13827" max="13828" width="13.28515625" style="1" customWidth="1"/>
    <col min="13829" max="13829" width="15.7109375" style="1" customWidth="1"/>
    <col min="13830" max="14073" width="9.140625" style="1"/>
    <col min="14074" max="14074" width="4.28515625" style="1" customWidth="1"/>
    <col min="14075" max="14075" width="38.28515625" style="1" customWidth="1"/>
    <col min="14076" max="14076" width="13.7109375" style="1" customWidth="1"/>
    <col min="14077" max="14077" width="15.7109375" style="1" customWidth="1"/>
    <col min="14078" max="14078" width="14.7109375" style="1" customWidth="1"/>
    <col min="14079" max="14080" width="13.28515625" style="1" customWidth="1"/>
    <col min="14081" max="14081" width="14.7109375" style="1" customWidth="1"/>
    <col min="14082" max="14082" width="12.7109375" style="1" customWidth="1"/>
    <col min="14083" max="14084" width="13.28515625" style="1" customWidth="1"/>
    <col min="14085" max="14085" width="15.7109375" style="1" customWidth="1"/>
    <col min="14086" max="14329" width="9.140625" style="1"/>
    <col min="14330" max="14330" width="4.28515625" style="1" customWidth="1"/>
    <col min="14331" max="14331" width="38.28515625" style="1" customWidth="1"/>
    <col min="14332" max="14332" width="13.7109375" style="1" customWidth="1"/>
    <col min="14333" max="14333" width="15.7109375" style="1" customWidth="1"/>
    <col min="14334" max="14334" width="14.7109375" style="1" customWidth="1"/>
    <col min="14335" max="14336" width="13.28515625" style="1" customWidth="1"/>
    <col min="14337" max="14337" width="14.7109375" style="1" customWidth="1"/>
    <col min="14338" max="14338" width="12.7109375" style="1" customWidth="1"/>
    <col min="14339" max="14340" width="13.28515625" style="1" customWidth="1"/>
    <col min="14341" max="14341" width="15.7109375" style="1" customWidth="1"/>
    <col min="14342" max="14585" width="9.140625" style="1"/>
    <col min="14586" max="14586" width="4.28515625" style="1" customWidth="1"/>
    <col min="14587" max="14587" width="38.28515625" style="1" customWidth="1"/>
    <col min="14588" max="14588" width="13.7109375" style="1" customWidth="1"/>
    <col min="14589" max="14589" width="15.7109375" style="1" customWidth="1"/>
    <col min="14590" max="14590" width="14.7109375" style="1" customWidth="1"/>
    <col min="14591" max="14592" width="13.28515625" style="1" customWidth="1"/>
    <col min="14593" max="14593" width="14.7109375" style="1" customWidth="1"/>
    <col min="14594" max="14594" width="12.7109375" style="1" customWidth="1"/>
    <col min="14595" max="14596" width="13.28515625" style="1" customWidth="1"/>
    <col min="14597" max="14597" width="15.7109375" style="1" customWidth="1"/>
    <col min="14598" max="14841" width="9.140625" style="1"/>
    <col min="14842" max="14842" width="4.28515625" style="1" customWidth="1"/>
    <col min="14843" max="14843" width="38.28515625" style="1" customWidth="1"/>
    <col min="14844" max="14844" width="13.7109375" style="1" customWidth="1"/>
    <col min="14845" max="14845" width="15.7109375" style="1" customWidth="1"/>
    <col min="14846" max="14846" width="14.7109375" style="1" customWidth="1"/>
    <col min="14847" max="14848" width="13.28515625" style="1" customWidth="1"/>
    <col min="14849" max="14849" width="14.7109375" style="1" customWidth="1"/>
    <col min="14850" max="14850" width="12.7109375" style="1" customWidth="1"/>
    <col min="14851" max="14852" width="13.28515625" style="1" customWidth="1"/>
    <col min="14853" max="14853" width="15.7109375" style="1" customWidth="1"/>
    <col min="14854" max="15097" width="9.140625" style="1"/>
    <col min="15098" max="15098" width="4.28515625" style="1" customWidth="1"/>
    <col min="15099" max="15099" width="38.28515625" style="1" customWidth="1"/>
    <col min="15100" max="15100" width="13.7109375" style="1" customWidth="1"/>
    <col min="15101" max="15101" width="15.7109375" style="1" customWidth="1"/>
    <col min="15102" max="15102" width="14.7109375" style="1" customWidth="1"/>
    <col min="15103" max="15104" width="13.28515625" style="1" customWidth="1"/>
    <col min="15105" max="15105" width="14.7109375" style="1" customWidth="1"/>
    <col min="15106" max="15106" width="12.7109375" style="1" customWidth="1"/>
    <col min="15107" max="15108" width="13.28515625" style="1" customWidth="1"/>
    <col min="15109" max="15109" width="15.7109375" style="1" customWidth="1"/>
    <col min="15110" max="15353" width="9.140625" style="1"/>
    <col min="15354" max="15354" width="4.28515625" style="1" customWidth="1"/>
    <col min="15355" max="15355" width="38.28515625" style="1" customWidth="1"/>
    <col min="15356" max="15356" width="13.7109375" style="1" customWidth="1"/>
    <col min="15357" max="15357" width="15.7109375" style="1" customWidth="1"/>
    <col min="15358" max="15358" width="14.7109375" style="1" customWidth="1"/>
    <col min="15359" max="15360" width="13.28515625" style="1" customWidth="1"/>
    <col min="15361" max="15361" width="14.7109375" style="1" customWidth="1"/>
    <col min="15362" max="15362" width="12.7109375" style="1" customWidth="1"/>
    <col min="15363" max="15364" width="13.28515625" style="1" customWidth="1"/>
    <col min="15365" max="15365" width="15.7109375" style="1" customWidth="1"/>
    <col min="15366" max="15609" width="9.140625" style="1"/>
    <col min="15610" max="15610" width="4.28515625" style="1" customWidth="1"/>
    <col min="15611" max="15611" width="38.28515625" style="1" customWidth="1"/>
    <col min="15612" max="15612" width="13.7109375" style="1" customWidth="1"/>
    <col min="15613" max="15613" width="15.7109375" style="1" customWidth="1"/>
    <col min="15614" max="15614" width="14.7109375" style="1" customWidth="1"/>
    <col min="15615" max="15616" width="13.28515625" style="1" customWidth="1"/>
    <col min="15617" max="15617" width="14.7109375" style="1" customWidth="1"/>
    <col min="15618" max="15618" width="12.7109375" style="1" customWidth="1"/>
    <col min="15619" max="15620" width="13.28515625" style="1" customWidth="1"/>
    <col min="15621" max="15621" width="15.7109375" style="1" customWidth="1"/>
    <col min="15622" max="15865" width="9.140625" style="1"/>
    <col min="15866" max="15866" width="4.28515625" style="1" customWidth="1"/>
    <col min="15867" max="15867" width="38.28515625" style="1" customWidth="1"/>
    <col min="15868" max="15868" width="13.7109375" style="1" customWidth="1"/>
    <col min="15869" max="15869" width="15.7109375" style="1" customWidth="1"/>
    <col min="15870" max="15870" width="14.7109375" style="1" customWidth="1"/>
    <col min="15871" max="15872" width="13.28515625" style="1" customWidth="1"/>
    <col min="15873" max="15873" width="14.7109375" style="1" customWidth="1"/>
    <col min="15874" max="15874" width="12.7109375" style="1" customWidth="1"/>
    <col min="15875" max="15876" width="13.28515625" style="1" customWidth="1"/>
    <col min="15877" max="15877" width="15.7109375" style="1" customWidth="1"/>
    <col min="15878" max="16121" width="9.140625" style="1"/>
    <col min="16122" max="16122" width="4.28515625" style="1" customWidth="1"/>
    <col min="16123" max="16123" width="38.28515625" style="1" customWidth="1"/>
    <col min="16124" max="16124" width="13.7109375" style="1" customWidth="1"/>
    <col min="16125" max="16125" width="15.7109375" style="1" customWidth="1"/>
    <col min="16126" max="16126" width="14.7109375" style="1" customWidth="1"/>
    <col min="16127" max="16128" width="13.28515625" style="1" customWidth="1"/>
    <col min="16129" max="16129" width="14.7109375" style="1" customWidth="1"/>
    <col min="16130" max="16130" width="12.7109375" style="1" customWidth="1"/>
    <col min="16131" max="16132" width="13.28515625" style="1" customWidth="1"/>
    <col min="16133" max="16133" width="15.7109375" style="1" customWidth="1"/>
    <col min="16134" max="16384" width="9.140625" style="1"/>
  </cols>
  <sheetData>
    <row r="2" spans="1:6" x14ac:dyDescent="0.25">
      <c r="A2" s="646" t="s">
        <v>0</v>
      </c>
      <c r="B2" s="646"/>
      <c r="C2" s="491"/>
      <c r="D2" s="491"/>
      <c r="E2" s="491"/>
      <c r="F2" s="491"/>
    </row>
    <row r="3" spans="1:6" x14ac:dyDescent="0.25">
      <c r="A3" s="646" t="s">
        <v>1</v>
      </c>
      <c r="B3" s="646"/>
      <c r="C3" s="491"/>
      <c r="D3" s="491"/>
      <c r="E3" s="491"/>
      <c r="F3" s="491"/>
    </row>
    <row r="4" spans="1:6" x14ac:dyDescent="0.25">
      <c r="A4" s="651" t="s">
        <v>345</v>
      </c>
      <c r="B4" s="651"/>
      <c r="C4" s="25"/>
      <c r="D4" s="25"/>
      <c r="E4" s="25"/>
      <c r="F4" s="25"/>
    </row>
    <row r="5" spans="1:6" ht="20.25" customHeight="1" x14ac:dyDescent="0.25">
      <c r="A5" s="647"/>
      <c r="B5" s="647"/>
      <c r="C5" s="647"/>
      <c r="D5" s="647"/>
      <c r="E5" s="647"/>
      <c r="F5" s="647"/>
    </row>
    <row r="6" spans="1:6" ht="47.25" customHeight="1" x14ac:dyDescent="0.25">
      <c r="A6" s="648" t="s">
        <v>564</v>
      </c>
      <c r="B6" s="648"/>
      <c r="C6" s="648"/>
      <c r="D6" s="648"/>
      <c r="E6" s="648"/>
      <c r="F6" s="648"/>
    </row>
    <row r="7" spans="1:6" ht="21.6" customHeight="1" x14ac:dyDescent="0.25">
      <c r="A7" s="649"/>
      <c r="B7" s="650"/>
      <c r="C7" s="650"/>
      <c r="D7" s="650"/>
      <c r="E7" s="650"/>
      <c r="F7" s="650"/>
    </row>
    <row r="8" spans="1:6" s="3" customFormat="1" ht="36.6" customHeight="1" x14ac:dyDescent="0.25">
      <c r="A8" s="2"/>
      <c r="F8" s="38" t="s">
        <v>52</v>
      </c>
    </row>
    <row r="9" spans="1:6" s="4" customFormat="1" ht="32.25" customHeight="1" x14ac:dyDescent="0.25">
      <c r="A9" s="643"/>
      <c r="B9" s="645" t="s">
        <v>7</v>
      </c>
      <c r="C9" s="645" t="s">
        <v>22</v>
      </c>
      <c r="D9" s="645"/>
      <c r="E9" s="645"/>
      <c r="F9" s="645"/>
    </row>
    <row r="10" spans="1:6" s="4" customFormat="1" ht="66" customHeight="1" x14ac:dyDescent="0.25">
      <c r="A10" s="644"/>
      <c r="B10" s="643"/>
      <c r="C10" s="490" t="s">
        <v>468</v>
      </c>
      <c r="D10" s="490" t="s">
        <v>89</v>
      </c>
      <c r="E10" s="490" t="s">
        <v>469</v>
      </c>
      <c r="F10" s="237" t="s">
        <v>470</v>
      </c>
    </row>
    <row r="11" spans="1:6" s="5" customFormat="1" ht="24.95" customHeight="1" x14ac:dyDescent="0.25">
      <c r="A11" s="238" t="s">
        <v>9</v>
      </c>
      <c r="B11" s="239" t="s">
        <v>10</v>
      </c>
      <c r="C11" s="239"/>
      <c r="D11" s="239"/>
      <c r="E11" s="239"/>
      <c r="F11" s="240"/>
    </row>
    <row r="12" spans="1:6" s="4" customFormat="1" ht="24.95" customHeight="1" x14ac:dyDescent="0.25">
      <c r="A12" s="6">
        <v>1</v>
      </c>
      <c r="B12" s="7" t="s">
        <v>11</v>
      </c>
      <c r="C12" s="7"/>
      <c r="D12" s="7"/>
      <c r="E12" s="7"/>
      <c r="F12" s="40"/>
    </row>
    <row r="13" spans="1:6" s="3" customFormat="1" ht="24.95" customHeight="1" x14ac:dyDescent="0.25">
      <c r="A13" s="8"/>
      <c r="B13" s="9" t="s">
        <v>472</v>
      </c>
      <c r="C13" s="9"/>
      <c r="D13" s="9"/>
      <c r="E13" s="9"/>
      <c r="F13" s="41"/>
    </row>
    <row r="14" spans="1:6" s="33" customFormat="1" ht="24.95" customHeight="1" x14ac:dyDescent="0.25">
      <c r="A14" s="31"/>
      <c r="B14" s="32" t="s">
        <v>73</v>
      </c>
      <c r="C14" s="32"/>
      <c r="D14" s="32"/>
      <c r="E14" s="32"/>
      <c r="F14" s="42"/>
    </row>
    <row r="15" spans="1:6" s="33" customFormat="1" ht="24.95" customHeight="1" x14ac:dyDescent="0.25">
      <c r="A15" s="31"/>
      <c r="B15" s="32" t="s">
        <v>74</v>
      </c>
      <c r="C15" s="32"/>
      <c r="D15" s="32"/>
      <c r="E15" s="32"/>
      <c r="F15" s="42"/>
    </row>
    <row r="16" spans="1:6" s="3" customFormat="1" ht="24.95" customHeight="1" x14ac:dyDescent="0.25">
      <c r="A16" s="8"/>
      <c r="B16" s="9" t="s">
        <v>90</v>
      </c>
      <c r="C16" s="9"/>
      <c r="D16" s="9"/>
      <c r="E16" s="9"/>
      <c r="F16" s="41"/>
    </row>
    <row r="17" spans="1:6" s="3" customFormat="1" ht="24.95" customHeight="1" x14ac:dyDescent="0.25">
      <c r="A17" s="8"/>
      <c r="B17" s="32" t="s">
        <v>73</v>
      </c>
      <c r="C17" s="32"/>
      <c r="D17" s="32"/>
      <c r="E17" s="32"/>
      <c r="F17" s="42"/>
    </row>
    <row r="18" spans="1:6" s="3" customFormat="1" ht="24.95" customHeight="1" x14ac:dyDescent="0.25">
      <c r="A18" s="8"/>
      <c r="B18" s="32" t="s">
        <v>74</v>
      </c>
      <c r="C18" s="32"/>
      <c r="D18" s="32"/>
      <c r="E18" s="32"/>
      <c r="F18" s="42"/>
    </row>
    <row r="19" spans="1:6" s="3" customFormat="1" ht="24.95" customHeight="1" x14ac:dyDescent="0.25">
      <c r="A19" s="8"/>
      <c r="B19" s="9" t="s">
        <v>12</v>
      </c>
      <c r="C19" s="9"/>
      <c r="D19" s="9"/>
      <c r="E19" s="9"/>
      <c r="F19" s="41"/>
    </row>
    <row r="20" spans="1:6" s="3" customFormat="1" ht="24.95" customHeight="1" x14ac:dyDescent="0.25">
      <c r="A20" s="8"/>
      <c r="B20" s="32" t="s">
        <v>73</v>
      </c>
      <c r="C20" s="32"/>
      <c r="D20" s="32"/>
      <c r="E20" s="32"/>
      <c r="F20" s="42"/>
    </row>
    <row r="21" spans="1:6" s="3" customFormat="1" ht="24.95" customHeight="1" x14ac:dyDescent="0.25">
      <c r="A21" s="8"/>
      <c r="B21" s="32" t="s">
        <v>74</v>
      </c>
      <c r="C21" s="32"/>
      <c r="D21" s="32"/>
      <c r="E21" s="32"/>
      <c r="F21" s="42"/>
    </row>
    <row r="22" spans="1:6" s="4" customFormat="1" ht="24.6" customHeight="1" x14ac:dyDescent="0.25">
      <c r="A22" s="6">
        <v>2</v>
      </c>
      <c r="B22" s="7" t="s">
        <v>13</v>
      </c>
      <c r="C22" s="7"/>
      <c r="D22" s="7"/>
      <c r="E22" s="7"/>
      <c r="F22" s="40"/>
    </row>
    <row r="23" spans="1:6" s="5" customFormat="1" ht="24.6" hidden="1" customHeight="1" x14ac:dyDescent="0.25">
      <c r="A23" s="10"/>
      <c r="B23" s="11" t="s">
        <v>78</v>
      </c>
      <c r="C23" s="11"/>
      <c r="D23" s="11"/>
      <c r="E23" s="11"/>
      <c r="F23" s="39"/>
    </row>
    <row r="24" spans="1:6" s="5" customFormat="1" ht="24.95" hidden="1" customHeight="1" x14ac:dyDescent="0.25">
      <c r="A24" s="10"/>
      <c r="B24" s="9" t="s">
        <v>471</v>
      </c>
      <c r="C24" s="9"/>
      <c r="D24" s="9"/>
      <c r="E24" s="9"/>
      <c r="F24" s="41"/>
    </row>
    <row r="25" spans="1:6" s="5" customFormat="1" ht="24.95" hidden="1" customHeight="1" x14ac:dyDescent="0.25">
      <c r="A25" s="10"/>
      <c r="B25" s="9" t="s">
        <v>14</v>
      </c>
      <c r="C25" s="9"/>
      <c r="D25" s="9"/>
      <c r="E25" s="9"/>
      <c r="F25" s="41"/>
    </row>
    <row r="26" spans="1:6" s="5" customFormat="1" ht="24.95" hidden="1" customHeight="1" x14ac:dyDescent="0.25">
      <c r="A26" s="10"/>
      <c r="B26" s="9" t="s">
        <v>15</v>
      </c>
      <c r="C26" s="9"/>
      <c r="D26" s="9"/>
      <c r="E26" s="9"/>
      <c r="F26" s="41"/>
    </row>
    <row r="27" spans="1:6" s="5" customFormat="1" ht="24.95" hidden="1" customHeight="1" x14ac:dyDescent="0.25">
      <c r="A27" s="10"/>
      <c r="B27" s="34" t="s">
        <v>16</v>
      </c>
      <c r="C27" s="43">
        <f t="shared" ref="C27:E27" si="0">(C24*8+(C24-C25+C26)*4)/12</f>
        <v>0</v>
      </c>
      <c r="D27" s="43">
        <f t="shared" si="0"/>
        <v>0</v>
      </c>
      <c r="E27" s="43">
        <f t="shared" si="0"/>
        <v>0</v>
      </c>
      <c r="F27" s="43">
        <f>(F24*8+(F24-F25+F26)*4)/12</f>
        <v>0</v>
      </c>
    </row>
    <row r="28" spans="1:6" s="5" customFormat="1" ht="24.95" hidden="1" customHeight="1" x14ac:dyDescent="0.25">
      <c r="A28" s="10"/>
      <c r="B28" s="11" t="s">
        <v>77</v>
      </c>
      <c r="C28" s="11"/>
      <c r="D28" s="11"/>
      <c r="E28" s="11"/>
      <c r="F28" s="39"/>
    </row>
    <row r="29" spans="1:6" s="5" customFormat="1" ht="24.95" hidden="1" customHeight="1" x14ac:dyDescent="0.25">
      <c r="A29" s="10"/>
      <c r="B29" s="9" t="s">
        <v>471</v>
      </c>
      <c r="C29" s="9"/>
      <c r="D29" s="9"/>
      <c r="E29" s="9"/>
      <c r="F29" s="41"/>
    </row>
    <row r="30" spans="1:6" s="5" customFormat="1" ht="24.95" hidden="1" customHeight="1" x14ac:dyDescent="0.25">
      <c r="A30" s="10"/>
      <c r="B30" s="9" t="s">
        <v>14</v>
      </c>
      <c r="C30" s="9"/>
      <c r="D30" s="9"/>
      <c r="E30" s="9"/>
      <c r="F30" s="41"/>
    </row>
    <row r="31" spans="1:6" s="5" customFormat="1" ht="24.95" hidden="1" customHeight="1" x14ac:dyDescent="0.25">
      <c r="A31" s="10"/>
      <c r="B31" s="9" t="s">
        <v>15</v>
      </c>
      <c r="C31" s="9"/>
      <c r="D31" s="9"/>
      <c r="E31" s="9"/>
      <c r="F31" s="41"/>
    </row>
    <row r="32" spans="1:6" s="5" customFormat="1" ht="24.95" hidden="1" customHeight="1" x14ac:dyDescent="0.25">
      <c r="A32" s="10"/>
      <c r="B32" s="34" t="s">
        <v>16</v>
      </c>
      <c r="C32" s="34"/>
      <c r="D32" s="34"/>
      <c r="E32" s="34"/>
      <c r="F32" s="43">
        <f>(F29*8+(F29-F30+F31)*4)/12</f>
        <v>0</v>
      </c>
    </row>
    <row r="33" spans="1:6" s="5" customFormat="1" ht="24.6" hidden="1" customHeight="1" x14ac:dyDescent="0.25">
      <c r="A33" s="10"/>
      <c r="B33" s="11" t="s">
        <v>76</v>
      </c>
      <c r="C33" s="11"/>
      <c r="D33" s="11"/>
      <c r="E33" s="11"/>
      <c r="F33" s="39"/>
    </row>
    <row r="34" spans="1:6" s="5" customFormat="1" ht="24.95" hidden="1" customHeight="1" x14ac:dyDescent="0.25">
      <c r="A34" s="10"/>
      <c r="B34" s="9" t="s">
        <v>471</v>
      </c>
      <c r="C34" s="9"/>
      <c r="D34" s="9"/>
      <c r="E34" s="9"/>
      <c r="F34" s="41"/>
    </row>
    <row r="35" spans="1:6" s="5" customFormat="1" ht="24.95" hidden="1" customHeight="1" x14ac:dyDescent="0.25">
      <c r="A35" s="10"/>
      <c r="B35" s="9" t="s">
        <v>14</v>
      </c>
      <c r="C35" s="9"/>
      <c r="D35" s="9"/>
      <c r="E35" s="9"/>
      <c r="F35" s="41"/>
    </row>
    <row r="36" spans="1:6" s="5" customFormat="1" ht="24.95" hidden="1" customHeight="1" x14ac:dyDescent="0.25">
      <c r="A36" s="10"/>
      <c r="B36" s="9" t="s">
        <v>15</v>
      </c>
      <c r="C36" s="9"/>
      <c r="D36" s="9"/>
      <c r="E36" s="9"/>
      <c r="F36" s="41"/>
    </row>
    <row r="37" spans="1:6" s="5" customFormat="1" ht="24.95" hidden="1" customHeight="1" x14ac:dyDescent="0.25">
      <c r="A37" s="10"/>
      <c r="B37" s="34" t="s">
        <v>16</v>
      </c>
      <c r="C37" s="43">
        <f t="shared" ref="C37:E37" si="1">(C34*8+(C34-C35+C36)*4)/12</f>
        <v>0</v>
      </c>
      <c r="D37" s="43">
        <f t="shared" si="1"/>
        <v>0</v>
      </c>
      <c r="E37" s="43">
        <f t="shared" si="1"/>
        <v>0</v>
      </c>
      <c r="F37" s="43">
        <f>(F34*8+(F34-F35+F36)*4)/12</f>
        <v>0</v>
      </c>
    </row>
    <row r="38" spans="1:6" s="4" customFormat="1" ht="24.95" customHeight="1" x14ac:dyDescent="0.25">
      <c r="A38" s="6"/>
      <c r="B38" s="7" t="s">
        <v>33</v>
      </c>
      <c r="C38" s="7"/>
      <c r="D38" s="7"/>
      <c r="E38" s="7"/>
      <c r="F38" s="40"/>
    </row>
    <row r="39" spans="1:6" s="3" customFormat="1" ht="24.95" customHeight="1" x14ac:dyDescent="0.25">
      <c r="A39" s="8"/>
      <c r="B39" s="9" t="s">
        <v>414</v>
      </c>
      <c r="C39" s="9"/>
      <c r="D39" s="9"/>
      <c r="E39" s="9"/>
      <c r="F39" s="41"/>
    </row>
    <row r="40" spans="1:6" s="3" customFormat="1" ht="24.95" customHeight="1" x14ac:dyDescent="0.25">
      <c r="A40" s="8"/>
      <c r="B40" s="9" t="s">
        <v>14</v>
      </c>
      <c r="C40" s="9"/>
      <c r="D40" s="9"/>
      <c r="E40" s="9"/>
      <c r="F40" s="41"/>
    </row>
    <row r="41" spans="1:6" s="3" customFormat="1" ht="24.6" customHeight="1" x14ac:dyDescent="0.25">
      <c r="A41" s="8"/>
      <c r="B41" s="9" t="s">
        <v>15</v>
      </c>
      <c r="C41" s="9"/>
      <c r="D41" s="9"/>
      <c r="E41" s="9"/>
      <c r="F41" s="41"/>
    </row>
    <row r="42" spans="1:6" s="5" customFormat="1" ht="24.95" customHeight="1" x14ac:dyDescent="0.25">
      <c r="A42" s="10"/>
      <c r="B42" s="34" t="s">
        <v>16</v>
      </c>
      <c r="C42" s="43">
        <f>(C39*3+(C39-C40+C41))/4</f>
        <v>0</v>
      </c>
      <c r="D42" s="43">
        <f t="shared" ref="D42:E42" si="2">(D39*3+(D39-D40+D41))/4</f>
        <v>0</v>
      </c>
      <c r="E42" s="43">
        <f t="shared" si="2"/>
        <v>0</v>
      </c>
      <c r="F42" s="43">
        <f>(F39*3+(F39-F40+F41))/4</f>
        <v>0</v>
      </c>
    </row>
    <row r="43" spans="1:6" s="3" customFormat="1" ht="24.95" customHeight="1" x14ac:dyDescent="0.25">
      <c r="A43" s="8"/>
      <c r="B43" s="7" t="s">
        <v>32</v>
      </c>
      <c r="C43" s="7"/>
      <c r="D43" s="7"/>
      <c r="E43" s="7"/>
      <c r="F43" s="40"/>
    </row>
    <row r="44" spans="1:6" s="3" customFormat="1" ht="24.95" customHeight="1" x14ac:dyDescent="0.25">
      <c r="A44" s="8"/>
      <c r="B44" s="9" t="s">
        <v>414</v>
      </c>
      <c r="C44" s="9"/>
      <c r="D44" s="9"/>
      <c r="E44" s="9"/>
      <c r="F44" s="41"/>
    </row>
    <row r="45" spans="1:6" s="3" customFormat="1" ht="24.95" customHeight="1" x14ac:dyDescent="0.25">
      <c r="A45" s="8"/>
      <c r="B45" s="9" t="s">
        <v>14</v>
      </c>
      <c r="C45" s="9"/>
      <c r="D45" s="9"/>
      <c r="E45" s="9"/>
      <c r="F45" s="41"/>
    </row>
    <row r="46" spans="1:6" s="3" customFormat="1" ht="24.95" customHeight="1" x14ac:dyDescent="0.25">
      <c r="A46" s="8"/>
      <c r="B46" s="9" t="s">
        <v>15</v>
      </c>
      <c r="C46" s="9"/>
      <c r="D46" s="9"/>
      <c r="E46" s="9"/>
      <c r="F46" s="41"/>
    </row>
    <row r="47" spans="1:6" s="3" customFormat="1" ht="24.95" customHeight="1" x14ac:dyDescent="0.25">
      <c r="A47" s="8"/>
      <c r="B47" s="9" t="s">
        <v>16</v>
      </c>
      <c r="C47" s="43">
        <f t="shared" ref="C47:E47" si="3">(C44*3+(C44-C45+C46))/4</f>
        <v>0</v>
      </c>
      <c r="D47" s="43">
        <f t="shared" si="3"/>
        <v>0</v>
      </c>
      <c r="E47" s="43">
        <f t="shared" si="3"/>
        <v>0</v>
      </c>
      <c r="F47" s="43">
        <f>(F44*3+(F44-F45+F46))/4</f>
        <v>0</v>
      </c>
    </row>
    <row r="48" spans="1:6" s="3" customFormat="1" ht="24.95" hidden="1" customHeight="1" x14ac:dyDescent="0.25">
      <c r="A48" s="8"/>
      <c r="B48" s="7" t="s">
        <v>37</v>
      </c>
      <c r="C48" s="7"/>
      <c r="D48" s="7"/>
      <c r="E48" s="7"/>
      <c r="F48" s="40"/>
    </row>
    <row r="49" spans="1:6" s="3" customFormat="1" ht="24.95" hidden="1" customHeight="1" x14ac:dyDescent="0.25">
      <c r="A49" s="8"/>
      <c r="B49" s="9" t="s">
        <v>75</v>
      </c>
      <c r="C49" s="9"/>
      <c r="D49" s="9"/>
      <c r="E49" s="9"/>
      <c r="F49" s="41"/>
    </row>
    <row r="50" spans="1:6" s="3" customFormat="1" ht="24.95" hidden="1" customHeight="1" x14ac:dyDescent="0.25">
      <c r="A50" s="8"/>
      <c r="B50" s="9" t="s">
        <v>14</v>
      </c>
      <c r="C50" s="9"/>
      <c r="D50" s="9"/>
      <c r="E50" s="9"/>
      <c r="F50" s="41"/>
    </row>
    <row r="51" spans="1:6" s="3" customFormat="1" ht="24.95" hidden="1" customHeight="1" x14ac:dyDescent="0.25">
      <c r="A51" s="8"/>
      <c r="B51" s="9" t="s">
        <v>15</v>
      </c>
      <c r="C51" s="9"/>
      <c r="D51" s="9"/>
      <c r="E51" s="9"/>
      <c r="F51" s="41"/>
    </row>
    <row r="52" spans="1:6" s="4" customFormat="1" ht="24.95" hidden="1" customHeight="1" x14ac:dyDescent="0.25">
      <c r="A52" s="6"/>
      <c r="B52" s="9" t="s">
        <v>16</v>
      </c>
      <c r="C52" s="43">
        <f t="shared" ref="C52:E52" si="4">(C49*3+(C49-C50+C51))/4</f>
        <v>0</v>
      </c>
      <c r="D52" s="43">
        <f t="shared" si="4"/>
        <v>0</v>
      </c>
      <c r="E52" s="43">
        <f t="shared" si="4"/>
        <v>0</v>
      </c>
      <c r="F52" s="43">
        <f>(F49*3+(F49-F50+F51))/4</f>
        <v>0</v>
      </c>
    </row>
    <row r="53" spans="1:6" s="33" customFormat="1" ht="24.95" hidden="1" customHeight="1" x14ac:dyDescent="0.25">
      <c r="A53" s="31"/>
      <c r="B53" s="32" t="s">
        <v>79</v>
      </c>
      <c r="C53" s="32"/>
      <c r="D53" s="32"/>
      <c r="E53" s="32"/>
      <c r="F53" s="42"/>
    </row>
    <row r="54" spans="1:6" s="5" customFormat="1" ht="24.95" customHeight="1" x14ac:dyDescent="0.25">
      <c r="A54" s="10" t="s">
        <v>17</v>
      </c>
      <c r="B54" s="11" t="s">
        <v>473</v>
      </c>
      <c r="C54" s="11"/>
      <c r="D54" s="11"/>
      <c r="E54" s="11"/>
      <c r="F54" s="39"/>
    </row>
    <row r="55" spans="1:6" s="5" customFormat="1" ht="24.95" customHeight="1" x14ac:dyDescent="0.25">
      <c r="A55" s="10">
        <v>1</v>
      </c>
      <c r="B55" s="11" t="s">
        <v>519</v>
      </c>
      <c r="C55" s="11"/>
      <c r="D55" s="11"/>
      <c r="E55" s="11"/>
      <c r="F55" s="39"/>
    </row>
    <row r="56" spans="1:6" s="3" customFormat="1" ht="24.95" customHeight="1" x14ac:dyDescent="0.25">
      <c r="A56" s="8" t="s">
        <v>474</v>
      </c>
      <c r="B56" s="9" t="s">
        <v>36</v>
      </c>
      <c r="C56" s="9"/>
      <c r="D56" s="9"/>
      <c r="E56" s="9"/>
      <c r="F56" s="41"/>
    </row>
    <row r="57" spans="1:6" s="3" customFormat="1" ht="24.95" customHeight="1" x14ac:dyDescent="0.25">
      <c r="A57" s="8" t="s">
        <v>475</v>
      </c>
      <c r="B57" s="9" t="s">
        <v>18</v>
      </c>
      <c r="C57" s="9"/>
      <c r="D57" s="9"/>
      <c r="E57" s="9"/>
      <c r="F57" s="41"/>
    </row>
    <row r="58" spans="1:6" s="3" customFormat="1" ht="24.95" customHeight="1" x14ac:dyDescent="0.25">
      <c r="A58" s="8" t="s">
        <v>476</v>
      </c>
      <c r="B58" s="9" t="s">
        <v>19</v>
      </c>
      <c r="C58" s="9"/>
      <c r="D58" s="9"/>
      <c r="E58" s="9"/>
      <c r="F58" s="41"/>
    </row>
    <row r="59" spans="1:6" s="3" customFormat="1" ht="24.95" customHeight="1" x14ac:dyDescent="0.25">
      <c r="A59" s="8" t="s">
        <v>477</v>
      </c>
      <c r="B59" s="9" t="s">
        <v>478</v>
      </c>
      <c r="C59" s="9"/>
      <c r="D59" s="9"/>
      <c r="E59" s="9"/>
      <c r="F59" s="41"/>
    </row>
    <row r="60" spans="1:6" s="4" customFormat="1" ht="24.95" customHeight="1" x14ac:dyDescent="0.25">
      <c r="A60" s="6">
        <v>2</v>
      </c>
      <c r="B60" s="7" t="s">
        <v>479</v>
      </c>
      <c r="C60" s="7"/>
      <c r="D60" s="7"/>
      <c r="E60" s="7"/>
      <c r="F60" s="40"/>
    </row>
    <row r="61" spans="1:6" s="4" customFormat="1" ht="24.95" customHeight="1" x14ac:dyDescent="0.25">
      <c r="A61" s="6">
        <v>3</v>
      </c>
      <c r="B61" s="7" t="s">
        <v>480</v>
      </c>
      <c r="C61" s="7"/>
      <c r="D61" s="7"/>
      <c r="E61" s="7"/>
      <c r="F61" s="40"/>
    </row>
    <row r="62" spans="1:6" s="502" customFormat="1" ht="24.95" customHeight="1" x14ac:dyDescent="0.25">
      <c r="A62" s="501" t="s">
        <v>481</v>
      </c>
      <c r="B62" s="41" t="s">
        <v>482</v>
      </c>
      <c r="C62" s="41"/>
      <c r="D62" s="41"/>
      <c r="E62" s="41"/>
      <c r="F62" s="41"/>
    </row>
    <row r="63" spans="1:6" s="3" customFormat="1" ht="52.9" customHeight="1" x14ac:dyDescent="0.25">
      <c r="A63" s="8" t="s">
        <v>483</v>
      </c>
      <c r="B63" s="9" t="s">
        <v>484</v>
      </c>
      <c r="C63" s="9"/>
      <c r="D63" s="9"/>
      <c r="E63" s="9"/>
      <c r="F63" s="41"/>
    </row>
    <row r="64" spans="1:6" s="502" customFormat="1" ht="24.95" customHeight="1" x14ac:dyDescent="0.25">
      <c r="A64" s="501" t="s">
        <v>483</v>
      </c>
      <c r="B64" s="41" t="s">
        <v>485</v>
      </c>
      <c r="C64" s="41"/>
      <c r="D64" s="41"/>
      <c r="E64" s="41"/>
      <c r="F64" s="41"/>
    </row>
    <row r="65" spans="1:6" s="3" customFormat="1" ht="24.95" customHeight="1" x14ac:dyDescent="0.25">
      <c r="A65" s="8"/>
      <c r="B65" s="9" t="s">
        <v>486</v>
      </c>
      <c r="C65" s="9"/>
      <c r="D65" s="9"/>
      <c r="E65" s="9"/>
      <c r="F65" s="41"/>
    </row>
    <row r="66" spans="1:6" s="3" customFormat="1" ht="24.95" customHeight="1" x14ac:dyDescent="0.25">
      <c r="A66" s="8"/>
      <c r="B66" s="9" t="s">
        <v>487</v>
      </c>
      <c r="C66" s="9"/>
      <c r="D66" s="9"/>
      <c r="E66" s="9"/>
      <c r="F66" s="41"/>
    </row>
    <row r="67" spans="1:6" s="3" customFormat="1" ht="39.6" customHeight="1" x14ac:dyDescent="0.25">
      <c r="A67" s="8"/>
      <c r="B67" s="9" t="s">
        <v>488</v>
      </c>
      <c r="C67" s="9"/>
      <c r="D67" s="9"/>
      <c r="E67" s="9"/>
      <c r="F67" s="41"/>
    </row>
    <row r="68" spans="1:6" s="3" customFormat="1" ht="39.6" customHeight="1" x14ac:dyDescent="0.25">
      <c r="A68" s="8"/>
      <c r="B68" s="9" t="s">
        <v>490</v>
      </c>
      <c r="C68" s="9"/>
      <c r="D68" s="9"/>
      <c r="E68" s="9"/>
      <c r="F68" s="41"/>
    </row>
    <row r="69" spans="1:6" s="4" customFormat="1" ht="39.6" customHeight="1" x14ac:dyDescent="0.25">
      <c r="A69" s="6">
        <v>4</v>
      </c>
      <c r="B69" s="7" t="s">
        <v>489</v>
      </c>
      <c r="C69" s="7"/>
      <c r="D69" s="7"/>
      <c r="E69" s="7"/>
      <c r="F69" s="40"/>
    </row>
    <row r="70" spans="1:6" s="585" customFormat="1" ht="39.6" customHeight="1" x14ac:dyDescent="0.25">
      <c r="A70" s="581" t="s">
        <v>20</v>
      </c>
      <c r="B70" s="582" t="s">
        <v>491</v>
      </c>
      <c r="C70" s="583"/>
      <c r="D70" s="583"/>
      <c r="E70" s="583"/>
      <c r="F70" s="584"/>
    </row>
    <row r="71" spans="1:6" s="4" customFormat="1" ht="39.6" customHeight="1" x14ac:dyDescent="0.25">
      <c r="A71" s="497">
        <v>1</v>
      </c>
      <c r="B71" s="498" t="s">
        <v>492</v>
      </c>
      <c r="C71" s="7"/>
      <c r="D71" s="7"/>
      <c r="E71" s="7"/>
      <c r="F71" s="40"/>
    </row>
    <row r="72" spans="1:6" s="4" customFormat="1" ht="39.6" customHeight="1" x14ac:dyDescent="0.25">
      <c r="A72" s="499" t="s">
        <v>424</v>
      </c>
      <c r="B72" s="500" t="s">
        <v>493</v>
      </c>
      <c r="C72" s="7"/>
      <c r="D72" s="7"/>
      <c r="E72" s="7"/>
      <c r="F72" s="40"/>
    </row>
    <row r="73" spans="1:6" s="4" customFormat="1" ht="39.6" customHeight="1" x14ac:dyDescent="0.25">
      <c r="A73" s="499" t="s">
        <v>426</v>
      </c>
      <c r="B73" s="500" t="s">
        <v>494</v>
      </c>
      <c r="C73" s="7"/>
      <c r="D73" s="7"/>
      <c r="E73" s="7"/>
      <c r="F73" s="40"/>
    </row>
    <row r="74" spans="1:6" s="4" customFormat="1" ht="39.6" customHeight="1" x14ac:dyDescent="0.25">
      <c r="A74" s="499" t="s">
        <v>428</v>
      </c>
      <c r="B74" s="500" t="s">
        <v>495</v>
      </c>
      <c r="C74" s="7"/>
      <c r="D74" s="7"/>
      <c r="E74" s="7"/>
      <c r="F74" s="40"/>
    </row>
    <row r="75" spans="1:6" s="3" customFormat="1" ht="38.25" customHeight="1" x14ac:dyDescent="0.25">
      <c r="A75" s="499" t="s">
        <v>496</v>
      </c>
      <c r="B75" s="500" t="s">
        <v>497</v>
      </c>
      <c r="C75" s="9"/>
      <c r="D75" s="9"/>
      <c r="E75" s="9"/>
      <c r="F75" s="41"/>
    </row>
    <row r="76" spans="1:6" s="3" customFormat="1" ht="39.6" customHeight="1" x14ac:dyDescent="0.25">
      <c r="A76" s="499" t="s">
        <v>498</v>
      </c>
      <c r="B76" s="500" t="s">
        <v>499</v>
      </c>
      <c r="C76" s="9"/>
      <c r="D76" s="9"/>
      <c r="E76" s="9"/>
      <c r="F76" s="41"/>
    </row>
    <row r="77" spans="1:6" s="3" customFormat="1" ht="24.95" customHeight="1" x14ac:dyDescent="0.25">
      <c r="A77" s="497">
        <v>2</v>
      </c>
      <c r="B77" s="498" t="s">
        <v>500</v>
      </c>
      <c r="C77" s="9"/>
      <c r="D77" s="9"/>
      <c r="E77" s="9"/>
      <c r="F77" s="41"/>
    </row>
    <row r="78" spans="1:6" s="3" customFormat="1" ht="24.95" customHeight="1" x14ac:dyDescent="0.25">
      <c r="A78" s="499" t="s">
        <v>432</v>
      </c>
      <c r="B78" s="500" t="s">
        <v>501</v>
      </c>
      <c r="C78" s="9"/>
      <c r="D78" s="9"/>
      <c r="E78" s="9"/>
      <c r="F78" s="41"/>
    </row>
    <row r="79" spans="1:6" s="5" customFormat="1" ht="24.95" customHeight="1" x14ac:dyDescent="0.25">
      <c r="A79" s="499" t="s">
        <v>433</v>
      </c>
      <c r="B79" s="500" t="s">
        <v>502</v>
      </c>
      <c r="C79" s="11"/>
      <c r="D79" s="11"/>
      <c r="E79" s="11"/>
      <c r="F79" s="39"/>
    </row>
    <row r="80" spans="1:6" s="3" customFormat="1" ht="24.6" customHeight="1" x14ac:dyDescent="0.25">
      <c r="A80" s="497">
        <v>3</v>
      </c>
      <c r="B80" s="498" t="s">
        <v>503</v>
      </c>
      <c r="C80" s="9"/>
      <c r="D80" s="9"/>
      <c r="E80" s="9"/>
      <c r="F80" s="41"/>
    </row>
    <row r="81" spans="1:6" s="3" customFormat="1" ht="24.6" customHeight="1" x14ac:dyDescent="0.25">
      <c r="A81" s="499" t="s">
        <v>504</v>
      </c>
      <c r="B81" s="500" t="s">
        <v>505</v>
      </c>
      <c r="C81" s="9"/>
      <c r="D81" s="9"/>
      <c r="E81" s="9"/>
      <c r="F81" s="41"/>
    </row>
    <row r="82" spans="1:6" s="4" customFormat="1" ht="35.450000000000003" customHeight="1" x14ac:dyDescent="0.25">
      <c r="A82" s="499" t="s">
        <v>506</v>
      </c>
      <c r="B82" s="500" t="s">
        <v>507</v>
      </c>
      <c r="C82" s="9"/>
      <c r="D82" s="9"/>
      <c r="E82" s="9"/>
      <c r="F82" s="41"/>
    </row>
    <row r="83" spans="1:6" s="3" customFormat="1" ht="24.6" customHeight="1" x14ac:dyDescent="0.25">
      <c r="A83" s="497">
        <v>4</v>
      </c>
      <c r="B83" s="498" t="s">
        <v>508</v>
      </c>
      <c r="C83" s="9"/>
      <c r="D83" s="9"/>
      <c r="E83" s="9"/>
      <c r="F83" s="41"/>
    </row>
    <row r="84" spans="1:6" s="613" customFormat="1" ht="25.9" customHeight="1" x14ac:dyDescent="0.25">
      <c r="A84" s="6" t="s">
        <v>21</v>
      </c>
      <c r="B84" s="612" t="s">
        <v>81</v>
      </c>
      <c r="C84" s="612"/>
      <c r="D84" s="612"/>
      <c r="E84" s="612"/>
      <c r="F84" s="612"/>
    </row>
    <row r="85" spans="1:6" s="3" customFormat="1" ht="24.6" customHeight="1" x14ac:dyDescent="0.25">
      <c r="A85" s="8"/>
      <c r="B85" s="9" t="s">
        <v>83</v>
      </c>
      <c r="C85" s="9"/>
      <c r="D85" s="9"/>
      <c r="E85" s="9"/>
      <c r="F85" s="9"/>
    </row>
    <row r="86" spans="1:6" s="3" customFormat="1" ht="26.45" customHeight="1" x14ac:dyDescent="0.25">
      <c r="A86" s="8"/>
      <c r="B86" s="614" t="s">
        <v>82</v>
      </c>
      <c r="C86" s="614"/>
      <c r="D86" s="614"/>
      <c r="E86" s="614"/>
      <c r="F86" s="614"/>
    </row>
    <row r="87" spans="1:6" s="33" customFormat="1" ht="58.9" customHeight="1" x14ac:dyDescent="0.25">
      <c r="A87" s="31"/>
      <c r="B87" s="615" t="s">
        <v>84</v>
      </c>
      <c r="C87" s="615"/>
      <c r="D87" s="615"/>
      <c r="E87" s="615"/>
      <c r="F87" s="615"/>
    </row>
    <row r="88" spans="1:6" s="617" customFormat="1" ht="27" customHeight="1" x14ac:dyDescent="0.25">
      <c r="A88" s="616"/>
      <c r="B88" s="615" t="s">
        <v>85</v>
      </c>
      <c r="C88" s="615"/>
      <c r="D88" s="615"/>
      <c r="E88" s="615"/>
      <c r="F88" s="615"/>
    </row>
    <row r="89" spans="1:6" s="33" customFormat="1" ht="40.5" customHeight="1" x14ac:dyDescent="0.25">
      <c r="A89" s="618"/>
      <c r="B89" s="619" t="s">
        <v>86</v>
      </c>
      <c r="C89" s="619"/>
      <c r="D89" s="619"/>
      <c r="E89" s="619"/>
      <c r="F89" s="619"/>
    </row>
    <row r="90" spans="1:6" s="12" customFormat="1" ht="28.5" customHeight="1" x14ac:dyDescent="0.25">
      <c r="A90" s="492"/>
      <c r="B90" s="13"/>
      <c r="C90" s="13"/>
      <c r="D90" s="13"/>
      <c r="E90" s="146" t="s">
        <v>615</v>
      </c>
      <c r="F90" s="13"/>
    </row>
    <row r="91" spans="1:6" s="12" customFormat="1" x14ac:dyDescent="0.25">
      <c r="A91" s="492"/>
      <c r="B91" s="13"/>
      <c r="C91" s="13"/>
      <c r="D91" s="13"/>
      <c r="E91" s="44" t="s">
        <v>368</v>
      </c>
      <c r="F91" s="13"/>
    </row>
    <row r="92" spans="1:6" s="12" customFormat="1" x14ac:dyDescent="0.25">
      <c r="A92" s="492"/>
      <c r="E92" s="44" t="s">
        <v>616</v>
      </c>
    </row>
    <row r="93" spans="1:6" s="12" customFormat="1" x14ac:dyDescent="0.25">
      <c r="A93" s="492"/>
    </row>
    <row r="94" spans="1:6" s="12" customFormat="1" x14ac:dyDescent="0.25">
      <c r="A94" s="492"/>
    </row>
  </sheetData>
  <mergeCells count="9">
    <mergeCell ref="A9:A10"/>
    <mergeCell ref="B9:B10"/>
    <mergeCell ref="C9:F9"/>
    <mergeCell ref="A2:B2"/>
    <mergeCell ref="A3:B3"/>
    <mergeCell ref="A5:F5"/>
    <mergeCell ref="A6:F6"/>
    <mergeCell ref="A7:F7"/>
    <mergeCell ref="A4:B4"/>
  </mergeCells>
  <pageMargins left="0.70866141732283472" right="0.70866141732283472" top="0.74803149606299213" bottom="0.74803149606299213" header="0.31496062992125984" footer="0.31496062992125984"/>
  <pageSetup paperSize="9" scale="85"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G29"/>
  <sheetViews>
    <sheetView topLeftCell="A16" workbookViewId="0">
      <selection activeCell="E27" sqref="E27:G29"/>
    </sheetView>
  </sheetViews>
  <sheetFormatPr defaultColWidth="8.85546875" defaultRowHeight="15" x14ac:dyDescent="0.25"/>
  <cols>
    <col min="1" max="1" width="4.28515625" style="44" customWidth="1"/>
    <col min="2" max="2" width="26.7109375" style="44" customWidth="1"/>
    <col min="3" max="6" width="12" style="44" customWidth="1"/>
    <col min="7" max="16384" width="8.85546875" style="44"/>
  </cols>
  <sheetData>
    <row r="1" spans="1:7" x14ac:dyDescent="0.25">
      <c r="A1" s="44" t="s">
        <v>345</v>
      </c>
    </row>
    <row r="3" spans="1:7" ht="15.75" x14ac:dyDescent="0.25">
      <c r="A3" s="647"/>
      <c r="B3" s="647"/>
      <c r="C3" s="647"/>
      <c r="D3" s="647"/>
      <c r="E3" s="647"/>
    </row>
    <row r="4" spans="1:7" ht="27.6" customHeight="1" x14ac:dyDescent="0.25">
      <c r="A4" s="653" t="s">
        <v>509</v>
      </c>
      <c r="B4" s="653"/>
      <c r="C4" s="653"/>
      <c r="D4" s="653"/>
      <c r="E4" s="653"/>
      <c r="F4" s="653"/>
      <c r="G4" s="653"/>
    </row>
    <row r="5" spans="1:7" ht="15.75" x14ac:dyDescent="0.25">
      <c r="A5" s="649"/>
      <c r="B5" s="650"/>
      <c r="C5" s="650"/>
      <c r="D5" s="650"/>
      <c r="E5" s="650"/>
    </row>
    <row r="6" spans="1:7" ht="15.75" x14ac:dyDescent="0.25">
      <c r="A6" s="2"/>
      <c r="B6" s="3"/>
      <c r="C6" s="3"/>
      <c r="D6" s="3"/>
      <c r="G6" s="38" t="s">
        <v>52</v>
      </c>
    </row>
    <row r="8" spans="1:7" s="19" customFormat="1" ht="47.25" x14ac:dyDescent="0.25">
      <c r="A8" s="595" t="s">
        <v>3</v>
      </c>
      <c r="B8" s="595" t="s">
        <v>4</v>
      </c>
      <c r="C8" s="235" t="s">
        <v>468</v>
      </c>
      <c r="D8" s="235" t="s">
        <v>89</v>
      </c>
      <c r="E8" s="235" t="s">
        <v>469</v>
      </c>
      <c r="F8" s="235" t="s">
        <v>470</v>
      </c>
      <c r="G8" s="595" t="s">
        <v>92</v>
      </c>
    </row>
    <row r="9" spans="1:7" s="19" customFormat="1" ht="15.75" x14ac:dyDescent="0.25">
      <c r="A9" s="45"/>
      <c r="B9" s="45"/>
      <c r="C9" s="557"/>
      <c r="D9" s="557"/>
      <c r="E9" s="557"/>
      <c r="F9" s="557"/>
      <c r="G9" s="45"/>
    </row>
    <row r="10" spans="1:7" s="21" customFormat="1" ht="20.45" customHeight="1" x14ac:dyDescent="0.25">
      <c r="A10" s="20"/>
      <c r="B10" s="20" t="s">
        <v>518</v>
      </c>
      <c r="C10" s="20"/>
      <c r="D10" s="20"/>
      <c r="E10" s="20"/>
      <c r="F10" s="20"/>
      <c r="G10" s="20"/>
    </row>
    <row r="11" spans="1:7" s="21" customFormat="1" ht="20.45" customHeight="1" x14ac:dyDescent="0.25">
      <c r="A11" s="20" t="s">
        <v>9</v>
      </c>
      <c r="B11" s="20" t="s">
        <v>36</v>
      </c>
      <c r="C11" s="20"/>
      <c r="D11" s="20"/>
      <c r="E11" s="20"/>
      <c r="F11" s="20"/>
      <c r="G11" s="20"/>
    </row>
    <row r="12" spans="1:7" s="19" customFormat="1" ht="20.45" customHeight="1" x14ac:dyDescent="0.25">
      <c r="A12" s="22"/>
      <c r="B12" s="22" t="s">
        <v>510</v>
      </c>
      <c r="C12" s="22"/>
      <c r="D12" s="22"/>
      <c r="E12" s="22"/>
      <c r="F12" s="22"/>
      <c r="G12" s="22"/>
    </row>
    <row r="13" spans="1:7" s="19" customFormat="1" ht="20.45" customHeight="1" x14ac:dyDescent="0.25">
      <c r="A13" s="22"/>
      <c r="B13" s="22" t="s">
        <v>511</v>
      </c>
      <c r="C13" s="22"/>
      <c r="D13" s="22"/>
      <c r="E13" s="22"/>
      <c r="F13" s="22"/>
      <c r="G13" s="22"/>
    </row>
    <row r="14" spans="1:7" s="19" customFormat="1" ht="20.45" customHeight="1" x14ac:dyDescent="0.25">
      <c r="A14" s="22"/>
      <c r="B14" s="22" t="s">
        <v>512</v>
      </c>
      <c r="C14" s="22"/>
      <c r="D14" s="22"/>
      <c r="E14" s="22"/>
      <c r="F14" s="22"/>
      <c r="G14" s="22"/>
    </row>
    <row r="15" spans="1:7" s="19" customFormat="1" ht="20.45" customHeight="1" x14ac:dyDescent="0.25">
      <c r="A15" s="22"/>
      <c r="B15" s="22" t="s">
        <v>412</v>
      </c>
      <c r="C15" s="22"/>
      <c r="D15" s="22"/>
      <c r="E15" s="22"/>
      <c r="F15" s="22"/>
      <c r="G15" s="22"/>
    </row>
    <row r="16" spans="1:7" s="19" customFormat="1" ht="20.45" customHeight="1" x14ac:dyDescent="0.25">
      <c r="A16" s="22"/>
      <c r="B16" s="22" t="s">
        <v>511</v>
      </c>
      <c r="C16" s="22"/>
      <c r="D16" s="22"/>
      <c r="E16" s="22"/>
      <c r="F16" s="22"/>
      <c r="G16" s="22"/>
    </row>
    <row r="17" spans="1:7" s="19" customFormat="1" ht="20.45" customHeight="1" x14ac:dyDescent="0.25">
      <c r="A17" s="22"/>
      <c r="B17" s="22" t="s">
        <v>512</v>
      </c>
      <c r="C17" s="22"/>
      <c r="D17" s="22"/>
      <c r="E17" s="22"/>
      <c r="F17" s="22"/>
      <c r="G17" s="22"/>
    </row>
    <row r="18" spans="1:7" s="21" customFormat="1" ht="20.45" customHeight="1" x14ac:dyDescent="0.25">
      <c r="A18" s="20" t="s">
        <v>17</v>
      </c>
      <c r="B18" s="20" t="s">
        <v>513</v>
      </c>
      <c r="C18" s="20"/>
      <c r="D18" s="20"/>
      <c r="E18" s="20"/>
      <c r="F18" s="20"/>
      <c r="G18" s="20"/>
    </row>
    <row r="19" spans="1:7" s="19" customFormat="1" ht="20.45" customHeight="1" x14ac:dyDescent="0.25">
      <c r="A19" s="22">
        <v>1</v>
      </c>
      <c r="B19" s="22" t="s">
        <v>516</v>
      </c>
      <c r="C19" s="22"/>
      <c r="D19" s="22"/>
      <c r="E19" s="22"/>
      <c r="F19" s="22"/>
      <c r="G19" s="22"/>
    </row>
    <row r="20" spans="1:7" s="430" customFormat="1" ht="20.45" customHeight="1" x14ac:dyDescent="0.25">
      <c r="A20" s="635"/>
      <c r="B20" s="635" t="s">
        <v>529</v>
      </c>
      <c r="C20" s="635"/>
      <c r="D20" s="635"/>
      <c r="E20" s="635"/>
      <c r="F20" s="635"/>
      <c r="G20" s="635"/>
    </row>
    <row r="21" spans="1:7" s="19" customFormat="1" ht="20.45" customHeight="1" x14ac:dyDescent="0.25">
      <c r="A21" s="22"/>
      <c r="B21" s="22"/>
      <c r="C21" s="22"/>
      <c r="D21" s="22"/>
      <c r="E21" s="22"/>
      <c r="F21" s="22"/>
      <c r="G21" s="22"/>
    </row>
    <row r="22" spans="1:7" s="21" customFormat="1" ht="20.45" customHeight="1" x14ac:dyDescent="0.25">
      <c r="A22" s="20" t="s">
        <v>514</v>
      </c>
      <c r="B22" s="20" t="s">
        <v>515</v>
      </c>
      <c r="C22" s="20"/>
      <c r="D22" s="20"/>
      <c r="E22" s="20"/>
      <c r="F22" s="20"/>
      <c r="G22" s="20"/>
    </row>
    <row r="23" spans="1:7" s="19" customFormat="1" ht="20.45" customHeight="1" x14ac:dyDescent="0.25">
      <c r="A23" s="22">
        <v>1</v>
      </c>
      <c r="B23" s="9" t="s">
        <v>517</v>
      </c>
      <c r="C23" s="22"/>
      <c r="D23" s="22"/>
      <c r="E23" s="22"/>
      <c r="F23" s="22"/>
      <c r="G23" s="22"/>
    </row>
    <row r="24" spans="1:7" s="19" customFormat="1" ht="20.45" customHeight="1" x14ac:dyDescent="0.25">
      <c r="A24" s="22"/>
      <c r="B24" s="635" t="s">
        <v>529</v>
      </c>
      <c r="C24" s="22"/>
      <c r="D24" s="22"/>
      <c r="E24" s="22"/>
      <c r="F24" s="22"/>
      <c r="G24" s="22"/>
    </row>
    <row r="25" spans="1:7" s="19" customFormat="1" ht="20.45" customHeight="1" x14ac:dyDescent="0.25">
      <c r="A25" s="636"/>
      <c r="B25" s="503"/>
      <c r="C25" s="636"/>
      <c r="D25" s="636"/>
      <c r="E25" s="636"/>
      <c r="F25" s="636"/>
      <c r="G25" s="636"/>
    </row>
    <row r="26" spans="1:7" s="19" customFormat="1" ht="20.45" customHeight="1" x14ac:dyDescent="0.25"/>
    <row r="27" spans="1:7" x14ac:dyDescent="0.25">
      <c r="E27" s="652" t="s">
        <v>615</v>
      </c>
      <c r="F27" s="652"/>
      <c r="G27" s="652"/>
    </row>
    <row r="28" spans="1:7" x14ac:dyDescent="0.25">
      <c r="E28" s="652" t="s">
        <v>368</v>
      </c>
      <c r="F28" s="652"/>
      <c r="G28" s="652"/>
    </row>
    <row r="29" spans="1:7" x14ac:dyDescent="0.25">
      <c r="E29" s="652" t="s">
        <v>616</v>
      </c>
      <c r="F29" s="652"/>
      <c r="G29" s="652"/>
    </row>
  </sheetData>
  <mergeCells count="6">
    <mergeCell ref="E29:G29"/>
    <mergeCell ref="A3:E3"/>
    <mergeCell ref="A5:E5"/>
    <mergeCell ref="A4:G4"/>
    <mergeCell ref="E27:G27"/>
    <mergeCell ref="E28:G2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T35"/>
  <sheetViews>
    <sheetView topLeftCell="A7" zoomScale="70" zoomScaleNormal="70" workbookViewId="0">
      <selection activeCell="P30" sqref="P30:P32"/>
    </sheetView>
  </sheetViews>
  <sheetFormatPr defaultRowHeight="15" x14ac:dyDescent="0.25"/>
  <cols>
    <col min="1" max="1" width="3.7109375" style="506" customWidth="1"/>
    <col min="2" max="2" width="37.85546875" style="507" customWidth="1"/>
    <col min="3" max="5" width="8.140625" style="507" customWidth="1"/>
    <col min="6" max="8" width="8.140625" style="553" customWidth="1"/>
    <col min="9" max="20" width="8.140625" style="507" customWidth="1"/>
    <col min="21" max="251" width="8.85546875" style="507"/>
    <col min="252" max="252" width="3.7109375" style="507" customWidth="1"/>
    <col min="253" max="253" width="15.7109375" style="507" customWidth="1"/>
    <col min="254" max="254" width="12.5703125" style="507" customWidth="1"/>
    <col min="255" max="255" width="13.140625" style="507" customWidth="1"/>
    <col min="256" max="256" width="11.85546875" style="507" customWidth="1"/>
    <col min="257" max="257" width="10.85546875" style="507" customWidth="1"/>
    <col min="258" max="258" width="11.42578125" style="507" customWidth="1"/>
    <col min="259" max="259" width="12.28515625" style="507" customWidth="1"/>
    <col min="260" max="261" width="11.5703125" style="507" customWidth="1"/>
    <col min="262" max="262" width="11.140625" style="507" customWidth="1"/>
    <col min="263" max="263" width="10.7109375" style="507" customWidth="1"/>
    <col min="264" max="264" width="14.42578125" style="507" customWidth="1"/>
    <col min="265" max="265" width="10.42578125" style="507" customWidth="1"/>
    <col min="266" max="266" width="11.140625" style="507" customWidth="1"/>
    <col min="267" max="267" width="12.42578125" style="507" customWidth="1"/>
    <col min="268" max="507" width="8.85546875" style="507"/>
    <col min="508" max="508" width="3.7109375" style="507" customWidth="1"/>
    <col min="509" max="509" width="15.7109375" style="507" customWidth="1"/>
    <col min="510" max="510" width="12.5703125" style="507" customWidth="1"/>
    <col min="511" max="511" width="13.140625" style="507" customWidth="1"/>
    <col min="512" max="512" width="11.85546875" style="507" customWidth="1"/>
    <col min="513" max="513" width="10.85546875" style="507" customWidth="1"/>
    <col min="514" max="514" width="11.42578125" style="507" customWidth="1"/>
    <col min="515" max="515" width="12.28515625" style="507" customWidth="1"/>
    <col min="516" max="517" width="11.5703125" style="507" customWidth="1"/>
    <col min="518" max="518" width="11.140625" style="507" customWidth="1"/>
    <col min="519" max="519" width="10.7109375" style="507" customWidth="1"/>
    <col min="520" max="520" width="14.42578125" style="507" customWidth="1"/>
    <col min="521" max="521" width="10.42578125" style="507" customWidth="1"/>
    <col min="522" max="522" width="11.140625" style="507" customWidth="1"/>
    <col min="523" max="523" width="12.42578125" style="507" customWidth="1"/>
    <col min="524" max="763" width="8.85546875" style="507"/>
    <col min="764" max="764" width="3.7109375" style="507" customWidth="1"/>
    <col min="765" max="765" width="15.7109375" style="507" customWidth="1"/>
    <col min="766" max="766" width="12.5703125" style="507" customWidth="1"/>
    <col min="767" max="767" width="13.140625" style="507" customWidth="1"/>
    <col min="768" max="768" width="11.85546875" style="507" customWidth="1"/>
    <col min="769" max="769" width="10.85546875" style="507" customWidth="1"/>
    <col min="770" max="770" width="11.42578125" style="507" customWidth="1"/>
    <col min="771" max="771" width="12.28515625" style="507" customWidth="1"/>
    <col min="772" max="773" width="11.5703125" style="507" customWidth="1"/>
    <col min="774" max="774" width="11.140625" style="507" customWidth="1"/>
    <col min="775" max="775" width="10.7109375" style="507" customWidth="1"/>
    <col min="776" max="776" width="14.42578125" style="507" customWidth="1"/>
    <col min="777" max="777" width="10.42578125" style="507" customWidth="1"/>
    <col min="778" max="778" width="11.140625" style="507" customWidth="1"/>
    <col min="779" max="779" width="12.42578125" style="507" customWidth="1"/>
    <col min="780" max="1019" width="8.85546875" style="507"/>
    <col min="1020" max="1020" width="3.7109375" style="507" customWidth="1"/>
    <col min="1021" max="1021" width="15.7109375" style="507" customWidth="1"/>
    <col min="1022" max="1022" width="12.5703125" style="507" customWidth="1"/>
    <col min="1023" max="1023" width="13.140625" style="507" customWidth="1"/>
    <col min="1024" max="1024" width="11.85546875" style="507" customWidth="1"/>
    <col min="1025" max="1025" width="10.85546875" style="507" customWidth="1"/>
    <col min="1026" max="1026" width="11.42578125" style="507" customWidth="1"/>
    <col min="1027" max="1027" width="12.28515625" style="507" customWidth="1"/>
    <col min="1028" max="1029" width="11.5703125" style="507" customWidth="1"/>
    <col min="1030" max="1030" width="11.140625" style="507" customWidth="1"/>
    <col min="1031" max="1031" width="10.7109375" style="507" customWidth="1"/>
    <col min="1032" max="1032" width="14.42578125" style="507" customWidth="1"/>
    <col min="1033" max="1033" width="10.42578125" style="507" customWidth="1"/>
    <col min="1034" max="1034" width="11.140625" style="507" customWidth="1"/>
    <col min="1035" max="1035" width="12.42578125" style="507" customWidth="1"/>
    <col min="1036" max="1275" width="8.85546875" style="507"/>
    <col min="1276" max="1276" width="3.7109375" style="507" customWidth="1"/>
    <col min="1277" max="1277" width="15.7109375" style="507" customWidth="1"/>
    <col min="1278" max="1278" width="12.5703125" style="507" customWidth="1"/>
    <col min="1279" max="1279" width="13.140625" style="507" customWidth="1"/>
    <col min="1280" max="1280" width="11.85546875" style="507" customWidth="1"/>
    <col min="1281" max="1281" width="10.85546875" style="507" customWidth="1"/>
    <col min="1282" max="1282" width="11.42578125" style="507" customWidth="1"/>
    <col min="1283" max="1283" width="12.28515625" style="507" customWidth="1"/>
    <col min="1284" max="1285" width="11.5703125" style="507" customWidth="1"/>
    <col min="1286" max="1286" width="11.140625" style="507" customWidth="1"/>
    <col min="1287" max="1287" width="10.7109375" style="507" customWidth="1"/>
    <col min="1288" max="1288" width="14.42578125" style="507" customWidth="1"/>
    <col min="1289" max="1289" width="10.42578125" style="507" customWidth="1"/>
    <col min="1290" max="1290" width="11.140625" style="507" customWidth="1"/>
    <col min="1291" max="1291" width="12.42578125" style="507" customWidth="1"/>
    <col min="1292" max="1531" width="8.85546875" style="507"/>
    <col min="1532" max="1532" width="3.7109375" style="507" customWidth="1"/>
    <col min="1533" max="1533" width="15.7109375" style="507" customWidth="1"/>
    <col min="1534" max="1534" width="12.5703125" style="507" customWidth="1"/>
    <col min="1535" max="1535" width="13.140625" style="507" customWidth="1"/>
    <col min="1536" max="1536" width="11.85546875" style="507" customWidth="1"/>
    <col min="1537" max="1537" width="10.85546875" style="507" customWidth="1"/>
    <col min="1538" max="1538" width="11.42578125" style="507" customWidth="1"/>
    <col min="1539" max="1539" width="12.28515625" style="507" customWidth="1"/>
    <col min="1540" max="1541" width="11.5703125" style="507" customWidth="1"/>
    <col min="1542" max="1542" width="11.140625" style="507" customWidth="1"/>
    <col min="1543" max="1543" width="10.7109375" style="507" customWidth="1"/>
    <col min="1544" max="1544" width="14.42578125" style="507" customWidth="1"/>
    <col min="1545" max="1545" width="10.42578125" style="507" customWidth="1"/>
    <col min="1546" max="1546" width="11.140625" style="507" customWidth="1"/>
    <col min="1547" max="1547" width="12.42578125" style="507" customWidth="1"/>
    <col min="1548" max="1787" width="8.85546875" style="507"/>
    <col min="1788" max="1788" width="3.7109375" style="507" customWidth="1"/>
    <col min="1789" max="1789" width="15.7109375" style="507" customWidth="1"/>
    <col min="1790" max="1790" width="12.5703125" style="507" customWidth="1"/>
    <col min="1791" max="1791" width="13.140625" style="507" customWidth="1"/>
    <col min="1792" max="1792" width="11.85546875" style="507" customWidth="1"/>
    <col min="1793" max="1793" width="10.85546875" style="507" customWidth="1"/>
    <col min="1794" max="1794" width="11.42578125" style="507" customWidth="1"/>
    <col min="1795" max="1795" width="12.28515625" style="507" customWidth="1"/>
    <col min="1796" max="1797" width="11.5703125" style="507" customWidth="1"/>
    <col min="1798" max="1798" width="11.140625" style="507" customWidth="1"/>
    <col min="1799" max="1799" width="10.7109375" style="507" customWidth="1"/>
    <col min="1800" max="1800" width="14.42578125" style="507" customWidth="1"/>
    <col min="1801" max="1801" width="10.42578125" style="507" customWidth="1"/>
    <col min="1802" max="1802" width="11.140625" style="507" customWidth="1"/>
    <col min="1803" max="1803" width="12.42578125" style="507" customWidth="1"/>
    <col min="1804" max="2043" width="8.85546875" style="507"/>
    <col min="2044" max="2044" width="3.7109375" style="507" customWidth="1"/>
    <col min="2045" max="2045" width="15.7109375" style="507" customWidth="1"/>
    <col min="2046" max="2046" width="12.5703125" style="507" customWidth="1"/>
    <col min="2047" max="2047" width="13.140625" style="507" customWidth="1"/>
    <col min="2048" max="2048" width="11.85546875" style="507" customWidth="1"/>
    <col min="2049" max="2049" width="10.85546875" style="507" customWidth="1"/>
    <col min="2050" max="2050" width="11.42578125" style="507" customWidth="1"/>
    <col min="2051" max="2051" width="12.28515625" style="507" customWidth="1"/>
    <col min="2052" max="2053" width="11.5703125" style="507" customWidth="1"/>
    <col min="2054" max="2054" width="11.140625" style="507" customWidth="1"/>
    <col min="2055" max="2055" width="10.7109375" style="507" customWidth="1"/>
    <col min="2056" max="2056" width="14.42578125" style="507" customWidth="1"/>
    <col min="2057" max="2057" width="10.42578125" style="507" customWidth="1"/>
    <col min="2058" max="2058" width="11.140625" style="507" customWidth="1"/>
    <col min="2059" max="2059" width="12.42578125" style="507" customWidth="1"/>
    <col min="2060" max="2299" width="8.85546875" style="507"/>
    <col min="2300" max="2300" width="3.7109375" style="507" customWidth="1"/>
    <col min="2301" max="2301" width="15.7109375" style="507" customWidth="1"/>
    <col min="2302" max="2302" width="12.5703125" style="507" customWidth="1"/>
    <col min="2303" max="2303" width="13.140625" style="507" customWidth="1"/>
    <col min="2304" max="2304" width="11.85546875" style="507" customWidth="1"/>
    <col min="2305" max="2305" width="10.85546875" style="507" customWidth="1"/>
    <col min="2306" max="2306" width="11.42578125" style="507" customWidth="1"/>
    <col min="2307" max="2307" width="12.28515625" style="507" customWidth="1"/>
    <col min="2308" max="2309" width="11.5703125" style="507" customWidth="1"/>
    <col min="2310" max="2310" width="11.140625" style="507" customWidth="1"/>
    <col min="2311" max="2311" width="10.7109375" style="507" customWidth="1"/>
    <col min="2312" max="2312" width="14.42578125" style="507" customWidth="1"/>
    <col min="2313" max="2313" width="10.42578125" style="507" customWidth="1"/>
    <col min="2314" max="2314" width="11.140625" style="507" customWidth="1"/>
    <col min="2315" max="2315" width="12.42578125" style="507" customWidth="1"/>
    <col min="2316" max="2555" width="8.85546875" style="507"/>
    <col min="2556" max="2556" width="3.7109375" style="507" customWidth="1"/>
    <col min="2557" max="2557" width="15.7109375" style="507" customWidth="1"/>
    <col min="2558" max="2558" width="12.5703125" style="507" customWidth="1"/>
    <col min="2559" max="2559" width="13.140625" style="507" customWidth="1"/>
    <col min="2560" max="2560" width="11.85546875" style="507" customWidth="1"/>
    <col min="2561" max="2561" width="10.85546875" style="507" customWidth="1"/>
    <col min="2562" max="2562" width="11.42578125" style="507" customWidth="1"/>
    <col min="2563" max="2563" width="12.28515625" style="507" customWidth="1"/>
    <col min="2564" max="2565" width="11.5703125" style="507" customWidth="1"/>
    <col min="2566" max="2566" width="11.140625" style="507" customWidth="1"/>
    <col min="2567" max="2567" width="10.7109375" style="507" customWidth="1"/>
    <col min="2568" max="2568" width="14.42578125" style="507" customWidth="1"/>
    <col min="2569" max="2569" width="10.42578125" style="507" customWidth="1"/>
    <col min="2570" max="2570" width="11.140625" style="507" customWidth="1"/>
    <col min="2571" max="2571" width="12.42578125" style="507" customWidth="1"/>
    <col min="2572" max="2811" width="8.85546875" style="507"/>
    <col min="2812" max="2812" width="3.7109375" style="507" customWidth="1"/>
    <col min="2813" max="2813" width="15.7109375" style="507" customWidth="1"/>
    <col min="2814" max="2814" width="12.5703125" style="507" customWidth="1"/>
    <col min="2815" max="2815" width="13.140625" style="507" customWidth="1"/>
    <col min="2816" max="2816" width="11.85546875" style="507" customWidth="1"/>
    <col min="2817" max="2817" width="10.85546875" style="507" customWidth="1"/>
    <col min="2818" max="2818" width="11.42578125" style="507" customWidth="1"/>
    <col min="2819" max="2819" width="12.28515625" style="507" customWidth="1"/>
    <col min="2820" max="2821" width="11.5703125" style="507" customWidth="1"/>
    <col min="2822" max="2822" width="11.140625" style="507" customWidth="1"/>
    <col min="2823" max="2823" width="10.7109375" style="507" customWidth="1"/>
    <col min="2824" max="2824" width="14.42578125" style="507" customWidth="1"/>
    <col min="2825" max="2825" width="10.42578125" style="507" customWidth="1"/>
    <col min="2826" max="2826" width="11.140625" style="507" customWidth="1"/>
    <col min="2827" max="2827" width="12.42578125" style="507" customWidth="1"/>
    <col min="2828" max="3067" width="8.85546875" style="507"/>
    <col min="3068" max="3068" width="3.7109375" style="507" customWidth="1"/>
    <col min="3069" max="3069" width="15.7109375" style="507" customWidth="1"/>
    <col min="3070" max="3070" width="12.5703125" style="507" customWidth="1"/>
    <col min="3071" max="3071" width="13.140625" style="507" customWidth="1"/>
    <col min="3072" max="3072" width="11.85546875" style="507" customWidth="1"/>
    <col min="3073" max="3073" width="10.85546875" style="507" customWidth="1"/>
    <col min="3074" max="3074" width="11.42578125" style="507" customWidth="1"/>
    <col min="3075" max="3075" width="12.28515625" style="507" customWidth="1"/>
    <col min="3076" max="3077" width="11.5703125" style="507" customWidth="1"/>
    <col min="3078" max="3078" width="11.140625" style="507" customWidth="1"/>
    <col min="3079" max="3079" width="10.7109375" style="507" customWidth="1"/>
    <col min="3080" max="3080" width="14.42578125" style="507" customWidth="1"/>
    <col min="3081" max="3081" width="10.42578125" style="507" customWidth="1"/>
    <col min="3082" max="3082" width="11.140625" style="507" customWidth="1"/>
    <col min="3083" max="3083" width="12.42578125" style="507" customWidth="1"/>
    <col min="3084" max="3323" width="8.85546875" style="507"/>
    <col min="3324" max="3324" width="3.7109375" style="507" customWidth="1"/>
    <col min="3325" max="3325" width="15.7109375" style="507" customWidth="1"/>
    <col min="3326" max="3326" width="12.5703125" style="507" customWidth="1"/>
    <col min="3327" max="3327" width="13.140625" style="507" customWidth="1"/>
    <col min="3328" max="3328" width="11.85546875" style="507" customWidth="1"/>
    <col min="3329" max="3329" width="10.85546875" style="507" customWidth="1"/>
    <col min="3330" max="3330" width="11.42578125" style="507" customWidth="1"/>
    <col min="3331" max="3331" width="12.28515625" style="507" customWidth="1"/>
    <col min="3332" max="3333" width="11.5703125" style="507" customWidth="1"/>
    <col min="3334" max="3334" width="11.140625" style="507" customWidth="1"/>
    <col min="3335" max="3335" width="10.7109375" style="507" customWidth="1"/>
    <col min="3336" max="3336" width="14.42578125" style="507" customWidth="1"/>
    <col min="3337" max="3337" width="10.42578125" style="507" customWidth="1"/>
    <col min="3338" max="3338" width="11.140625" style="507" customWidth="1"/>
    <col min="3339" max="3339" width="12.42578125" style="507" customWidth="1"/>
    <col min="3340" max="3579" width="8.85546875" style="507"/>
    <col min="3580" max="3580" width="3.7109375" style="507" customWidth="1"/>
    <col min="3581" max="3581" width="15.7109375" style="507" customWidth="1"/>
    <col min="3582" max="3582" width="12.5703125" style="507" customWidth="1"/>
    <col min="3583" max="3583" width="13.140625" style="507" customWidth="1"/>
    <col min="3584" max="3584" width="11.85546875" style="507" customWidth="1"/>
    <col min="3585" max="3585" width="10.85546875" style="507" customWidth="1"/>
    <col min="3586" max="3586" width="11.42578125" style="507" customWidth="1"/>
    <col min="3587" max="3587" width="12.28515625" style="507" customWidth="1"/>
    <col min="3588" max="3589" width="11.5703125" style="507" customWidth="1"/>
    <col min="3590" max="3590" width="11.140625" style="507" customWidth="1"/>
    <col min="3591" max="3591" width="10.7109375" style="507" customWidth="1"/>
    <col min="3592" max="3592" width="14.42578125" style="507" customWidth="1"/>
    <col min="3593" max="3593" width="10.42578125" style="507" customWidth="1"/>
    <col min="3594" max="3594" width="11.140625" style="507" customWidth="1"/>
    <col min="3595" max="3595" width="12.42578125" style="507" customWidth="1"/>
    <col min="3596" max="3835" width="8.85546875" style="507"/>
    <col min="3836" max="3836" width="3.7109375" style="507" customWidth="1"/>
    <col min="3837" max="3837" width="15.7109375" style="507" customWidth="1"/>
    <col min="3838" max="3838" width="12.5703125" style="507" customWidth="1"/>
    <col min="3839" max="3839" width="13.140625" style="507" customWidth="1"/>
    <col min="3840" max="3840" width="11.85546875" style="507" customWidth="1"/>
    <col min="3841" max="3841" width="10.85546875" style="507" customWidth="1"/>
    <col min="3842" max="3842" width="11.42578125" style="507" customWidth="1"/>
    <col min="3843" max="3843" width="12.28515625" style="507" customWidth="1"/>
    <col min="3844" max="3845" width="11.5703125" style="507" customWidth="1"/>
    <col min="3846" max="3846" width="11.140625" style="507" customWidth="1"/>
    <col min="3847" max="3847" width="10.7109375" style="507" customWidth="1"/>
    <col min="3848" max="3848" width="14.42578125" style="507" customWidth="1"/>
    <col min="3849" max="3849" width="10.42578125" style="507" customWidth="1"/>
    <col min="3850" max="3850" width="11.140625" style="507" customWidth="1"/>
    <col min="3851" max="3851" width="12.42578125" style="507" customWidth="1"/>
    <col min="3852" max="4091" width="8.85546875" style="507"/>
    <col min="4092" max="4092" width="3.7109375" style="507" customWidth="1"/>
    <col min="4093" max="4093" width="15.7109375" style="507" customWidth="1"/>
    <col min="4094" max="4094" width="12.5703125" style="507" customWidth="1"/>
    <col min="4095" max="4095" width="13.140625" style="507" customWidth="1"/>
    <col min="4096" max="4096" width="11.85546875" style="507" customWidth="1"/>
    <col min="4097" max="4097" width="10.85546875" style="507" customWidth="1"/>
    <col min="4098" max="4098" width="11.42578125" style="507" customWidth="1"/>
    <col min="4099" max="4099" width="12.28515625" style="507" customWidth="1"/>
    <col min="4100" max="4101" width="11.5703125" style="507" customWidth="1"/>
    <col min="4102" max="4102" width="11.140625" style="507" customWidth="1"/>
    <col min="4103" max="4103" width="10.7109375" style="507" customWidth="1"/>
    <col min="4104" max="4104" width="14.42578125" style="507" customWidth="1"/>
    <col min="4105" max="4105" width="10.42578125" style="507" customWidth="1"/>
    <col min="4106" max="4106" width="11.140625" style="507" customWidth="1"/>
    <col min="4107" max="4107" width="12.42578125" style="507" customWidth="1"/>
    <col min="4108" max="4347" width="8.85546875" style="507"/>
    <col min="4348" max="4348" width="3.7109375" style="507" customWidth="1"/>
    <col min="4349" max="4349" width="15.7109375" style="507" customWidth="1"/>
    <col min="4350" max="4350" width="12.5703125" style="507" customWidth="1"/>
    <col min="4351" max="4351" width="13.140625" style="507" customWidth="1"/>
    <col min="4352" max="4352" width="11.85546875" style="507" customWidth="1"/>
    <col min="4353" max="4353" width="10.85546875" style="507" customWidth="1"/>
    <col min="4354" max="4354" width="11.42578125" style="507" customWidth="1"/>
    <col min="4355" max="4355" width="12.28515625" style="507" customWidth="1"/>
    <col min="4356" max="4357" width="11.5703125" style="507" customWidth="1"/>
    <col min="4358" max="4358" width="11.140625" style="507" customWidth="1"/>
    <col min="4359" max="4359" width="10.7109375" style="507" customWidth="1"/>
    <col min="4360" max="4360" width="14.42578125" style="507" customWidth="1"/>
    <col min="4361" max="4361" width="10.42578125" style="507" customWidth="1"/>
    <col min="4362" max="4362" width="11.140625" style="507" customWidth="1"/>
    <col min="4363" max="4363" width="12.42578125" style="507" customWidth="1"/>
    <col min="4364" max="4603" width="8.85546875" style="507"/>
    <col min="4604" max="4604" width="3.7109375" style="507" customWidth="1"/>
    <col min="4605" max="4605" width="15.7109375" style="507" customWidth="1"/>
    <col min="4606" max="4606" width="12.5703125" style="507" customWidth="1"/>
    <col min="4607" max="4607" width="13.140625" style="507" customWidth="1"/>
    <col min="4608" max="4608" width="11.85546875" style="507" customWidth="1"/>
    <col min="4609" max="4609" width="10.85546875" style="507" customWidth="1"/>
    <col min="4610" max="4610" width="11.42578125" style="507" customWidth="1"/>
    <col min="4611" max="4611" width="12.28515625" style="507" customWidth="1"/>
    <col min="4612" max="4613" width="11.5703125" style="507" customWidth="1"/>
    <col min="4614" max="4614" width="11.140625" style="507" customWidth="1"/>
    <col min="4615" max="4615" width="10.7109375" style="507" customWidth="1"/>
    <col min="4616" max="4616" width="14.42578125" style="507" customWidth="1"/>
    <col min="4617" max="4617" width="10.42578125" style="507" customWidth="1"/>
    <col min="4618" max="4618" width="11.140625" style="507" customWidth="1"/>
    <col min="4619" max="4619" width="12.42578125" style="507" customWidth="1"/>
    <col min="4620" max="4859" width="8.85546875" style="507"/>
    <col min="4860" max="4860" width="3.7109375" style="507" customWidth="1"/>
    <col min="4861" max="4861" width="15.7109375" style="507" customWidth="1"/>
    <col min="4862" max="4862" width="12.5703125" style="507" customWidth="1"/>
    <col min="4863" max="4863" width="13.140625" style="507" customWidth="1"/>
    <col min="4864" max="4864" width="11.85546875" style="507" customWidth="1"/>
    <col min="4865" max="4865" width="10.85546875" style="507" customWidth="1"/>
    <col min="4866" max="4866" width="11.42578125" style="507" customWidth="1"/>
    <col min="4867" max="4867" width="12.28515625" style="507" customWidth="1"/>
    <col min="4868" max="4869" width="11.5703125" style="507" customWidth="1"/>
    <col min="4870" max="4870" width="11.140625" style="507" customWidth="1"/>
    <col min="4871" max="4871" width="10.7109375" style="507" customWidth="1"/>
    <col min="4872" max="4872" width="14.42578125" style="507" customWidth="1"/>
    <col min="4873" max="4873" width="10.42578125" style="507" customWidth="1"/>
    <col min="4874" max="4874" width="11.140625" style="507" customWidth="1"/>
    <col min="4875" max="4875" width="12.42578125" style="507" customWidth="1"/>
    <col min="4876" max="5115" width="8.85546875" style="507"/>
    <col min="5116" max="5116" width="3.7109375" style="507" customWidth="1"/>
    <col min="5117" max="5117" width="15.7109375" style="507" customWidth="1"/>
    <col min="5118" max="5118" width="12.5703125" style="507" customWidth="1"/>
    <col min="5119" max="5119" width="13.140625" style="507" customWidth="1"/>
    <col min="5120" max="5120" width="11.85546875" style="507" customWidth="1"/>
    <col min="5121" max="5121" width="10.85546875" style="507" customWidth="1"/>
    <col min="5122" max="5122" width="11.42578125" style="507" customWidth="1"/>
    <col min="5123" max="5123" width="12.28515625" style="507" customWidth="1"/>
    <col min="5124" max="5125" width="11.5703125" style="507" customWidth="1"/>
    <col min="5126" max="5126" width="11.140625" style="507" customWidth="1"/>
    <col min="5127" max="5127" width="10.7109375" style="507" customWidth="1"/>
    <col min="5128" max="5128" width="14.42578125" style="507" customWidth="1"/>
    <col min="5129" max="5129" width="10.42578125" style="507" customWidth="1"/>
    <col min="5130" max="5130" width="11.140625" style="507" customWidth="1"/>
    <col min="5131" max="5131" width="12.42578125" style="507" customWidth="1"/>
    <col min="5132" max="5371" width="8.85546875" style="507"/>
    <col min="5372" max="5372" width="3.7109375" style="507" customWidth="1"/>
    <col min="5373" max="5373" width="15.7109375" style="507" customWidth="1"/>
    <col min="5374" max="5374" width="12.5703125" style="507" customWidth="1"/>
    <col min="5375" max="5375" width="13.140625" style="507" customWidth="1"/>
    <col min="5376" max="5376" width="11.85546875" style="507" customWidth="1"/>
    <col min="5377" max="5377" width="10.85546875" style="507" customWidth="1"/>
    <col min="5378" max="5378" width="11.42578125" style="507" customWidth="1"/>
    <col min="5379" max="5379" width="12.28515625" style="507" customWidth="1"/>
    <col min="5380" max="5381" width="11.5703125" style="507" customWidth="1"/>
    <col min="5382" max="5382" width="11.140625" style="507" customWidth="1"/>
    <col min="5383" max="5383" width="10.7109375" style="507" customWidth="1"/>
    <col min="5384" max="5384" width="14.42578125" style="507" customWidth="1"/>
    <col min="5385" max="5385" width="10.42578125" style="507" customWidth="1"/>
    <col min="5386" max="5386" width="11.140625" style="507" customWidth="1"/>
    <col min="5387" max="5387" width="12.42578125" style="507" customWidth="1"/>
    <col min="5388" max="5627" width="8.85546875" style="507"/>
    <col min="5628" max="5628" width="3.7109375" style="507" customWidth="1"/>
    <col min="5629" max="5629" width="15.7109375" style="507" customWidth="1"/>
    <col min="5630" max="5630" width="12.5703125" style="507" customWidth="1"/>
    <col min="5631" max="5631" width="13.140625" style="507" customWidth="1"/>
    <col min="5632" max="5632" width="11.85546875" style="507" customWidth="1"/>
    <col min="5633" max="5633" width="10.85546875" style="507" customWidth="1"/>
    <col min="5634" max="5634" width="11.42578125" style="507" customWidth="1"/>
    <col min="5635" max="5635" width="12.28515625" style="507" customWidth="1"/>
    <col min="5636" max="5637" width="11.5703125" style="507" customWidth="1"/>
    <col min="5638" max="5638" width="11.140625" style="507" customWidth="1"/>
    <col min="5639" max="5639" width="10.7109375" style="507" customWidth="1"/>
    <col min="5640" max="5640" width="14.42578125" style="507" customWidth="1"/>
    <col min="5641" max="5641" width="10.42578125" style="507" customWidth="1"/>
    <col min="5642" max="5642" width="11.140625" style="507" customWidth="1"/>
    <col min="5643" max="5643" width="12.42578125" style="507" customWidth="1"/>
    <col min="5644" max="5883" width="8.85546875" style="507"/>
    <col min="5884" max="5884" width="3.7109375" style="507" customWidth="1"/>
    <col min="5885" max="5885" width="15.7109375" style="507" customWidth="1"/>
    <col min="5886" max="5886" width="12.5703125" style="507" customWidth="1"/>
    <col min="5887" max="5887" width="13.140625" style="507" customWidth="1"/>
    <col min="5888" max="5888" width="11.85546875" style="507" customWidth="1"/>
    <col min="5889" max="5889" width="10.85546875" style="507" customWidth="1"/>
    <col min="5890" max="5890" width="11.42578125" style="507" customWidth="1"/>
    <col min="5891" max="5891" width="12.28515625" style="507" customWidth="1"/>
    <col min="5892" max="5893" width="11.5703125" style="507" customWidth="1"/>
    <col min="5894" max="5894" width="11.140625" style="507" customWidth="1"/>
    <col min="5895" max="5895" width="10.7109375" style="507" customWidth="1"/>
    <col min="5896" max="5896" width="14.42578125" style="507" customWidth="1"/>
    <col min="5897" max="5897" width="10.42578125" style="507" customWidth="1"/>
    <col min="5898" max="5898" width="11.140625" style="507" customWidth="1"/>
    <col min="5899" max="5899" width="12.42578125" style="507" customWidth="1"/>
    <col min="5900" max="6139" width="8.85546875" style="507"/>
    <col min="6140" max="6140" width="3.7109375" style="507" customWidth="1"/>
    <col min="6141" max="6141" width="15.7109375" style="507" customWidth="1"/>
    <col min="6142" max="6142" width="12.5703125" style="507" customWidth="1"/>
    <col min="6143" max="6143" width="13.140625" style="507" customWidth="1"/>
    <col min="6144" max="6144" width="11.85546875" style="507" customWidth="1"/>
    <col min="6145" max="6145" width="10.85546875" style="507" customWidth="1"/>
    <col min="6146" max="6146" width="11.42578125" style="507" customWidth="1"/>
    <col min="6147" max="6147" width="12.28515625" style="507" customWidth="1"/>
    <col min="6148" max="6149" width="11.5703125" style="507" customWidth="1"/>
    <col min="6150" max="6150" width="11.140625" style="507" customWidth="1"/>
    <col min="6151" max="6151" width="10.7109375" style="507" customWidth="1"/>
    <col min="6152" max="6152" width="14.42578125" style="507" customWidth="1"/>
    <col min="6153" max="6153" width="10.42578125" style="507" customWidth="1"/>
    <col min="6154" max="6154" width="11.140625" style="507" customWidth="1"/>
    <col min="6155" max="6155" width="12.42578125" style="507" customWidth="1"/>
    <col min="6156" max="6395" width="8.85546875" style="507"/>
    <col min="6396" max="6396" width="3.7109375" style="507" customWidth="1"/>
    <col min="6397" max="6397" width="15.7109375" style="507" customWidth="1"/>
    <col min="6398" max="6398" width="12.5703125" style="507" customWidth="1"/>
    <col min="6399" max="6399" width="13.140625" style="507" customWidth="1"/>
    <col min="6400" max="6400" width="11.85546875" style="507" customWidth="1"/>
    <col min="6401" max="6401" width="10.85546875" style="507" customWidth="1"/>
    <col min="6402" max="6402" width="11.42578125" style="507" customWidth="1"/>
    <col min="6403" max="6403" width="12.28515625" style="507" customWidth="1"/>
    <col min="6404" max="6405" width="11.5703125" style="507" customWidth="1"/>
    <col min="6406" max="6406" width="11.140625" style="507" customWidth="1"/>
    <col min="6407" max="6407" width="10.7109375" style="507" customWidth="1"/>
    <col min="6408" max="6408" width="14.42578125" style="507" customWidth="1"/>
    <col min="6409" max="6409" width="10.42578125" style="507" customWidth="1"/>
    <col min="6410" max="6410" width="11.140625" style="507" customWidth="1"/>
    <col min="6411" max="6411" width="12.42578125" style="507" customWidth="1"/>
    <col min="6412" max="6651" width="8.85546875" style="507"/>
    <col min="6652" max="6652" width="3.7109375" style="507" customWidth="1"/>
    <col min="6653" max="6653" width="15.7109375" style="507" customWidth="1"/>
    <col min="6654" max="6654" width="12.5703125" style="507" customWidth="1"/>
    <col min="6655" max="6655" width="13.140625" style="507" customWidth="1"/>
    <col min="6656" max="6656" width="11.85546875" style="507" customWidth="1"/>
    <col min="6657" max="6657" width="10.85546875" style="507" customWidth="1"/>
    <col min="6658" max="6658" width="11.42578125" style="507" customWidth="1"/>
    <col min="6659" max="6659" width="12.28515625" style="507" customWidth="1"/>
    <col min="6660" max="6661" width="11.5703125" style="507" customWidth="1"/>
    <col min="6662" max="6662" width="11.140625" style="507" customWidth="1"/>
    <col min="6663" max="6663" width="10.7109375" style="507" customWidth="1"/>
    <col min="6664" max="6664" width="14.42578125" style="507" customWidth="1"/>
    <col min="6665" max="6665" width="10.42578125" style="507" customWidth="1"/>
    <col min="6666" max="6666" width="11.140625" style="507" customWidth="1"/>
    <col min="6667" max="6667" width="12.42578125" style="507" customWidth="1"/>
    <col min="6668" max="6907" width="8.85546875" style="507"/>
    <col min="6908" max="6908" width="3.7109375" style="507" customWidth="1"/>
    <col min="6909" max="6909" width="15.7109375" style="507" customWidth="1"/>
    <col min="6910" max="6910" width="12.5703125" style="507" customWidth="1"/>
    <col min="6911" max="6911" width="13.140625" style="507" customWidth="1"/>
    <col min="6912" max="6912" width="11.85546875" style="507" customWidth="1"/>
    <col min="6913" max="6913" width="10.85546875" style="507" customWidth="1"/>
    <col min="6914" max="6914" width="11.42578125" style="507" customWidth="1"/>
    <col min="6915" max="6915" width="12.28515625" style="507" customWidth="1"/>
    <col min="6916" max="6917" width="11.5703125" style="507" customWidth="1"/>
    <col min="6918" max="6918" width="11.140625" style="507" customWidth="1"/>
    <col min="6919" max="6919" width="10.7109375" style="507" customWidth="1"/>
    <col min="6920" max="6920" width="14.42578125" style="507" customWidth="1"/>
    <col min="6921" max="6921" width="10.42578125" style="507" customWidth="1"/>
    <col min="6922" max="6922" width="11.140625" style="507" customWidth="1"/>
    <col min="6923" max="6923" width="12.42578125" style="507" customWidth="1"/>
    <col min="6924" max="7163" width="8.85546875" style="507"/>
    <col min="7164" max="7164" width="3.7109375" style="507" customWidth="1"/>
    <col min="7165" max="7165" width="15.7109375" style="507" customWidth="1"/>
    <col min="7166" max="7166" width="12.5703125" style="507" customWidth="1"/>
    <col min="7167" max="7167" width="13.140625" style="507" customWidth="1"/>
    <col min="7168" max="7168" width="11.85546875" style="507" customWidth="1"/>
    <col min="7169" max="7169" width="10.85546875" style="507" customWidth="1"/>
    <col min="7170" max="7170" width="11.42578125" style="507" customWidth="1"/>
    <col min="7171" max="7171" width="12.28515625" style="507" customWidth="1"/>
    <col min="7172" max="7173" width="11.5703125" style="507" customWidth="1"/>
    <col min="7174" max="7174" width="11.140625" style="507" customWidth="1"/>
    <col min="7175" max="7175" width="10.7109375" style="507" customWidth="1"/>
    <col min="7176" max="7176" width="14.42578125" style="507" customWidth="1"/>
    <col min="7177" max="7177" width="10.42578125" style="507" customWidth="1"/>
    <col min="7178" max="7178" width="11.140625" style="507" customWidth="1"/>
    <col min="7179" max="7179" width="12.42578125" style="507" customWidth="1"/>
    <col min="7180" max="7419" width="8.85546875" style="507"/>
    <col min="7420" max="7420" width="3.7109375" style="507" customWidth="1"/>
    <col min="7421" max="7421" width="15.7109375" style="507" customWidth="1"/>
    <col min="7422" max="7422" width="12.5703125" style="507" customWidth="1"/>
    <col min="7423" max="7423" width="13.140625" style="507" customWidth="1"/>
    <col min="7424" max="7424" width="11.85546875" style="507" customWidth="1"/>
    <col min="7425" max="7425" width="10.85546875" style="507" customWidth="1"/>
    <col min="7426" max="7426" width="11.42578125" style="507" customWidth="1"/>
    <col min="7427" max="7427" width="12.28515625" style="507" customWidth="1"/>
    <col min="7428" max="7429" width="11.5703125" style="507" customWidth="1"/>
    <col min="7430" max="7430" width="11.140625" style="507" customWidth="1"/>
    <col min="7431" max="7431" width="10.7109375" style="507" customWidth="1"/>
    <col min="7432" max="7432" width="14.42578125" style="507" customWidth="1"/>
    <col min="7433" max="7433" width="10.42578125" style="507" customWidth="1"/>
    <col min="7434" max="7434" width="11.140625" style="507" customWidth="1"/>
    <col min="7435" max="7435" width="12.42578125" style="507" customWidth="1"/>
    <col min="7436" max="7675" width="8.85546875" style="507"/>
    <col min="7676" max="7676" width="3.7109375" style="507" customWidth="1"/>
    <col min="7677" max="7677" width="15.7109375" style="507" customWidth="1"/>
    <col min="7678" max="7678" width="12.5703125" style="507" customWidth="1"/>
    <col min="7679" max="7679" width="13.140625" style="507" customWidth="1"/>
    <col min="7680" max="7680" width="11.85546875" style="507" customWidth="1"/>
    <col min="7681" max="7681" width="10.85546875" style="507" customWidth="1"/>
    <col min="7682" max="7682" width="11.42578125" style="507" customWidth="1"/>
    <col min="7683" max="7683" width="12.28515625" style="507" customWidth="1"/>
    <col min="7684" max="7685" width="11.5703125" style="507" customWidth="1"/>
    <col min="7686" max="7686" width="11.140625" style="507" customWidth="1"/>
    <col min="7687" max="7687" width="10.7109375" style="507" customWidth="1"/>
    <col min="7688" max="7688" width="14.42578125" style="507" customWidth="1"/>
    <col min="7689" max="7689" width="10.42578125" style="507" customWidth="1"/>
    <col min="7690" max="7690" width="11.140625" style="507" customWidth="1"/>
    <col min="7691" max="7691" width="12.42578125" style="507" customWidth="1"/>
    <col min="7692" max="7931" width="8.85546875" style="507"/>
    <col min="7932" max="7932" width="3.7109375" style="507" customWidth="1"/>
    <col min="7933" max="7933" width="15.7109375" style="507" customWidth="1"/>
    <col min="7934" max="7934" width="12.5703125" style="507" customWidth="1"/>
    <col min="7935" max="7935" width="13.140625" style="507" customWidth="1"/>
    <col min="7936" max="7936" width="11.85546875" style="507" customWidth="1"/>
    <col min="7937" max="7937" width="10.85546875" style="507" customWidth="1"/>
    <col min="7938" max="7938" width="11.42578125" style="507" customWidth="1"/>
    <col min="7939" max="7939" width="12.28515625" style="507" customWidth="1"/>
    <col min="7940" max="7941" width="11.5703125" style="507" customWidth="1"/>
    <col min="7942" max="7942" width="11.140625" style="507" customWidth="1"/>
    <col min="7943" max="7943" width="10.7109375" style="507" customWidth="1"/>
    <col min="7944" max="7944" width="14.42578125" style="507" customWidth="1"/>
    <col min="7945" max="7945" width="10.42578125" style="507" customWidth="1"/>
    <col min="7946" max="7946" width="11.140625" style="507" customWidth="1"/>
    <col min="7947" max="7947" width="12.42578125" style="507" customWidth="1"/>
    <col min="7948" max="8187" width="8.85546875" style="507"/>
    <col min="8188" max="8188" width="3.7109375" style="507" customWidth="1"/>
    <col min="8189" max="8189" width="15.7109375" style="507" customWidth="1"/>
    <col min="8190" max="8190" width="12.5703125" style="507" customWidth="1"/>
    <col min="8191" max="8191" width="13.140625" style="507" customWidth="1"/>
    <col min="8192" max="8192" width="11.85546875" style="507" customWidth="1"/>
    <col min="8193" max="8193" width="10.85546875" style="507" customWidth="1"/>
    <col min="8194" max="8194" width="11.42578125" style="507" customWidth="1"/>
    <col min="8195" max="8195" width="12.28515625" style="507" customWidth="1"/>
    <col min="8196" max="8197" width="11.5703125" style="507" customWidth="1"/>
    <col min="8198" max="8198" width="11.140625" style="507" customWidth="1"/>
    <col min="8199" max="8199" width="10.7109375" style="507" customWidth="1"/>
    <col min="8200" max="8200" width="14.42578125" style="507" customWidth="1"/>
    <col min="8201" max="8201" width="10.42578125" style="507" customWidth="1"/>
    <col min="8202" max="8202" width="11.140625" style="507" customWidth="1"/>
    <col min="8203" max="8203" width="12.42578125" style="507" customWidth="1"/>
    <col min="8204" max="8443" width="8.85546875" style="507"/>
    <col min="8444" max="8444" width="3.7109375" style="507" customWidth="1"/>
    <col min="8445" max="8445" width="15.7109375" style="507" customWidth="1"/>
    <col min="8446" max="8446" width="12.5703125" style="507" customWidth="1"/>
    <col min="8447" max="8447" width="13.140625" style="507" customWidth="1"/>
    <col min="8448" max="8448" width="11.85546875" style="507" customWidth="1"/>
    <col min="8449" max="8449" width="10.85546875" style="507" customWidth="1"/>
    <col min="8450" max="8450" width="11.42578125" style="507" customWidth="1"/>
    <col min="8451" max="8451" width="12.28515625" style="507" customWidth="1"/>
    <col min="8452" max="8453" width="11.5703125" style="507" customWidth="1"/>
    <col min="8454" max="8454" width="11.140625" style="507" customWidth="1"/>
    <col min="8455" max="8455" width="10.7109375" style="507" customWidth="1"/>
    <col min="8456" max="8456" width="14.42578125" style="507" customWidth="1"/>
    <col min="8457" max="8457" width="10.42578125" style="507" customWidth="1"/>
    <col min="8458" max="8458" width="11.140625" style="507" customWidth="1"/>
    <col min="8459" max="8459" width="12.42578125" style="507" customWidth="1"/>
    <col min="8460" max="8699" width="8.85546875" style="507"/>
    <col min="8700" max="8700" width="3.7109375" style="507" customWidth="1"/>
    <col min="8701" max="8701" width="15.7109375" style="507" customWidth="1"/>
    <col min="8702" max="8702" width="12.5703125" style="507" customWidth="1"/>
    <col min="8703" max="8703" width="13.140625" style="507" customWidth="1"/>
    <col min="8704" max="8704" width="11.85546875" style="507" customWidth="1"/>
    <col min="8705" max="8705" width="10.85546875" style="507" customWidth="1"/>
    <col min="8706" max="8706" width="11.42578125" style="507" customWidth="1"/>
    <col min="8707" max="8707" width="12.28515625" style="507" customWidth="1"/>
    <col min="8708" max="8709" width="11.5703125" style="507" customWidth="1"/>
    <col min="8710" max="8710" width="11.140625" style="507" customWidth="1"/>
    <col min="8711" max="8711" width="10.7109375" style="507" customWidth="1"/>
    <col min="8712" max="8712" width="14.42578125" style="507" customWidth="1"/>
    <col min="8713" max="8713" width="10.42578125" style="507" customWidth="1"/>
    <col min="8714" max="8714" width="11.140625" style="507" customWidth="1"/>
    <col min="8715" max="8715" width="12.42578125" style="507" customWidth="1"/>
    <col min="8716" max="8955" width="8.85546875" style="507"/>
    <col min="8956" max="8956" width="3.7109375" style="507" customWidth="1"/>
    <col min="8957" max="8957" width="15.7109375" style="507" customWidth="1"/>
    <col min="8958" max="8958" width="12.5703125" style="507" customWidth="1"/>
    <col min="8959" max="8959" width="13.140625" style="507" customWidth="1"/>
    <col min="8960" max="8960" width="11.85546875" style="507" customWidth="1"/>
    <col min="8961" max="8961" width="10.85546875" style="507" customWidth="1"/>
    <col min="8962" max="8962" width="11.42578125" style="507" customWidth="1"/>
    <col min="8963" max="8963" width="12.28515625" style="507" customWidth="1"/>
    <col min="8964" max="8965" width="11.5703125" style="507" customWidth="1"/>
    <col min="8966" max="8966" width="11.140625" style="507" customWidth="1"/>
    <col min="8967" max="8967" width="10.7109375" style="507" customWidth="1"/>
    <col min="8968" max="8968" width="14.42578125" style="507" customWidth="1"/>
    <col min="8969" max="8969" width="10.42578125" style="507" customWidth="1"/>
    <col min="8970" max="8970" width="11.140625" style="507" customWidth="1"/>
    <col min="8971" max="8971" width="12.42578125" style="507" customWidth="1"/>
    <col min="8972" max="9211" width="8.85546875" style="507"/>
    <col min="9212" max="9212" width="3.7109375" style="507" customWidth="1"/>
    <col min="9213" max="9213" width="15.7109375" style="507" customWidth="1"/>
    <col min="9214" max="9214" width="12.5703125" style="507" customWidth="1"/>
    <col min="9215" max="9215" width="13.140625" style="507" customWidth="1"/>
    <col min="9216" max="9216" width="11.85546875" style="507" customWidth="1"/>
    <col min="9217" max="9217" width="10.85546875" style="507" customWidth="1"/>
    <col min="9218" max="9218" width="11.42578125" style="507" customWidth="1"/>
    <col min="9219" max="9219" width="12.28515625" style="507" customWidth="1"/>
    <col min="9220" max="9221" width="11.5703125" style="507" customWidth="1"/>
    <col min="9222" max="9222" width="11.140625" style="507" customWidth="1"/>
    <col min="9223" max="9223" width="10.7109375" style="507" customWidth="1"/>
    <col min="9224" max="9224" width="14.42578125" style="507" customWidth="1"/>
    <col min="9225" max="9225" width="10.42578125" style="507" customWidth="1"/>
    <col min="9226" max="9226" width="11.140625" style="507" customWidth="1"/>
    <col min="9227" max="9227" width="12.42578125" style="507" customWidth="1"/>
    <col min="9228" max="9467" width="8.85546875" style="507"/>
    <col min="9468" max="9468" width="3.7109375" style="507" customWidth="1"/>
    <col min="9469" max="9469" width="15.7109375" style="507" customWidth="1"/>
    <col min="9470" max="9470" width="12.5703125" style="507" customWidth="1"/>
    <col min="9471" max="9471" width="13.140625" style="507" customWidth="1"/>
    <col min="9472" max="9472" width="11.85546875" style="507" customWidth="1"/>
    <col min="9473" max="9473" width="10.85546875" style="507" customWidth="1"/>
    <col min="9474" max="9474" width="11.42578125" style="507" customWidth="1"/>
    <col min="9475" max="9475" width="12.28515625" style="507" customWidth="1"/>
    <col min="9476" max="9477" width="11.5703125" style="507" customWidth="1"/>
    <col min="9478" max="9478" width="11.140625" style="507" customWidth="1"/>
    <col min="9479" max="9479" width="10.7109375" style="507" customWidth="1"/>
    <col min="9480" max="9480" width="14.42578125" style="507" customWidth="1"/>
    <col min="9481" max="9481" width="10.42578125" style="507" customWidth="1"/>
    <col min="9482" max="9482" width="11.140625" style="507" customWidth="1"/>
    <col min="9483" max="9483" width="12.42578125" style="507" customWidth="1"/>
    <col min="9484" max="9723" width="8.85546875" style="507"/>
    <col min="9724" max="9724" width="3.7109375" style="507" customWidth="1"/>
    <col min="9725" max="9725" width="15.7109375" style="507" customWidth="1"/>
    <col min="9726" max="9726" width="12.5703125" style="507" customWidth="1"/>
    <col min="9727" max="9727" width="13.140625" style="507" customWidth="1"/>
    <col min="9728" max="9728" width="11.85546875" style="507" customWidth="1"/>
    <col min="9729" max="9729" width="10.85546875" style="507" customWidth="1"/>
    <col min="9730" max="9730" width="11.42578125" style="507" customWidth="1"/>
    <col min="9731" max="9731" width="12.28515625" style="507" customWidth="1"/>
    <col min="9732" max="9733" width="11.5703125" style="507" customWidth="1"/>
    <col min="9734" max="9734" width="11.140625" style="507" customWidth="1"/>
    <col min="9735" max="9735" width="10.7109375" style="507" customWidth="1"/>
    <col min="9736" max="9736" width="14.42578125" style="507" customWidth="1"/>
    <col min="9737" max="9737" width="10.42578125" style="507" customWidth="1"/>
    <col min="9738" max="9738" width="11.140625" style="507" customWidth="1"/>
    <col min="9739" max="9739" width="12.42578125" style="507" customWidth="1"/>
    <col min="9740" max="9979" width="8.85546875" style="507"/>
    <col min="9980" max="9980" width="3.7109375" style="507" customWidth="1"/>
    <col min="9981" max="9981" width="15.7109375" style="507" customWidth="1"/>
    <col min="9982" max="9982" width="12.5703125" style="507" customWidth="1"/>
    <col min="9983" max="9983" width="13.140625" style="507" customWidth="1"/>
    <col min="9984" max="9984" width="11.85546875" style="507" customWidth="1"/>
    <col min="9985" max="9985" width="10.85546875" style="507" customWidth="1"/>
    <col min="9986" max="9986" width="11.42578125" style="507" customWidth="1"/>
    <col min="9987" max="9987" width="12.28515625" style="507" customWidth="1"/>
    <col min="9988" max="9989" width="11.5703125" style="507" customWidth="1"/>
    <col min="9990" max="9990" width="11.140625" style="507" customWidth="1"/>
    <col min="9991" max="9991" width="10.7109375" style="507" customWidth="1"/>
    <col min="9992" max="9992" width="14.42578125" style="507" customWidth="1"/>
    <col min="9993" max="9993" width="10.42578125" style="507" customWidth="1"/>
    <col min="9994" max="9994" width="11.140625" style="507" customWidth="1"/>
    <col min="9995" max="9995" width="12.42578125" style="507" customWidth="1"/>
    <col min="9996" max="10235" width="8.85546875" style="507"/>
    <col min="10236" max="10236" width="3.7109375" style="507" customWidth="1"/>
    <col min="10237" max="10237" width="15.7109375" style="507" customWidth="1"/>
    <col min="10238" max="10238" width="12.5703125" style="507" customWidth="1"/>
    <col min="10239" max="10239" width="13.140625" style="507" customWidth="1"/>
    <col min="10240" max="10240" width="11.85546875" style="507" customWidth="1"/>
    <col min="10241" max="10241" width="10.85546875" style="507" customWidth="1"/>
    <col min="10242" max="10242" width="11.42578125" style="507" customWidth="1"/>
    <col min="10243" max="10243" width="12.28515625" style="507" customWidth="1"/>
    <col min="10244" max="10245" width="11.5703125" style="507" customWidth="1"/>
    <col min="10246" max="10246" width="11.140625" style="507" customWidth="1"/>
    <col min="10247" max="10247" width="10.7109375" style="507" customWidth="1"/>
    <col min="10248" max="10248" width="14.42578125" style="507" customWidth="1"/>
    <col min="10249" max="10249" width="10.42578125" style="507" customWidth="1"/>
    <col min="10250" max="10250" width="11.140625" style="507" customWidth="1"/>
    <col min="10251" max="10251" width="12.42578125" style="507" customWidth="1"/>
    <col min="10252" max="10491" width="8.85546875" style="507"/>
    <col min="10492" max="10492" width="3.7109375" style="507" customWidth="1"/>
    <col min="10493" max="10493" width="15.7109375" style="507" customWidth="1"/>
    <col min="10494" max="10494" width="12.5703125" style="507" customWidth="1"/>
    <col min="10495" max="10495" width="13.140625" style="507" customWidth="1"/>
    <col min="10496" max="10496" width="11.85546875" style="507" customWidth="1"/>
    <col min="10497" max="10497" width="10.85546875" style="507" customWidth="1"/>
    <col min="10498" max="10498" width="11.42578125" style="507" customWidth="1"/>
    <col min="10499" max="10499" width="12.28515625" style="507" customWidth="1"/>
    <col min="10500" max="10501" width="11.5703125" style="507" customWidth="1"/>
    <col min="10502" max="10502" width="11.140625" style="507" customWidth="1"/>
    <col min="10503" max="10503" width="10.7109375" style="507" customWidth="1"/>
    <col min="10504" max="10504" width="14.42578125" style="507" customWidth="1"/>
    <col min="10505" max="10505" width="10.42578125" style="507" customWidth="1"/>
    <col min="10506" max="10506" width="11.140625" style="507" customWidth="1"/>
    <col min="10507" max="10507" width="12.42578125" style="507" customWidth="1"/>
    <col min="10508" max="10747" width="8.85546875" style="507"/>
    <col min="10748" max="10748" width="3.7109375" style="507" customWidth="1"/>
    <col min="10749" max="10749" width="15.7109375" style="507" customWidth="1"/>
    <col min="10750" max="10750" width="12.5703125" style="507" customWidth="1"/>
    <col min="10751" max="10751" width="13.140625" style="507" customWidth="1"/>
    <col min="10752" max="10752" width="11.85546875" style="507" customWidth="1"/>
    <col min="10753" max="10753" width="10.85546875" style="507" customWidth="1"/>
    <col min="10754" max="10754" width="11.42578125" style="507" customWidth="1"/>
    <col min="10755" max="10755" width="12.28515625" style="507" customWidth="1"/>
    <col min="10756" max="10757" width="11.5703125" style="507" customWidth="1"/>
    <col min="10758" max="10758" width="11.140625" style="507" customWidth="1"/>
    <col min="10759" max="10759" width="10.7109375" style="507" customWidth="1"/>
    <col min="10760" max="10760" width="14.42578125" style="507" customWidth="1"/>
    <col min="10761" max="10761" width="10.42578125" style="507" customWidth="1"/>
    <col min="10762" max="10762" width="11.140625" style="507" customWidth="1"/>
    <col min="10763" max="10763" width="12.42578125" style="507" customWidth="1"/>
    <col min="10764" max="11003" width="8.85546875" style="507"/>
    <col min="11004" max="11004" width="3.7109375" style="507" customWidth="1"/>
    <col min="11005" max="11005" width="15.7109375" style="507" customWidth="1"/>
    <col min="11006" max="11006" width="12.5703125" style="507" customWidth="1"/>
    <col min="11007" max="11007" width="13.140625" style="507" customWidth="1"/>
    <col min="11008" max="11008" width="11.85546875" style="507" customWidth="1"/>
    <col min="11009" max="11009" width="10.85546875" style="507" customWidth="1"/>
    <col min="11010" max="11010" width="11.42578125" style="507" customWidth="1"/>
    <col min="11011" max="11011" width="12.28515625" style="507" customWidth="1"/>
    <col min="11012" max="11013" width="11.5703125" style="507" customWidth="1"/>
    <col min="11014" max="11014" width="11.140625" style="507" customWidth="1"/>
    <col min="11015" max="11015" width="10.7109375" style="507" customWidth="1"/>
    <col min="11016" max="11016" width="14.42578125" style="507" customWidth="1"/>
    <col min="11017" max="11017" width="10.42578125" style="507" customWidth="1"/>
    <col min="11018" max="11018" width="11.140625" style="507" customWidth="1"/>
    <col min="11019" max="11019" width="12.42578125" style="507" customWidth="1"/>
    <col min="11020" max="11259" width="8.85546875" style="507"/>
    <col min="11260" max="11260" width="3.7109375" style="507" customWidth="1"/>
    <col min="11261" max="11261" width="15.7109375" style="507" customWidth="1"/>
    <col min="11262" max="11262" width="12.5703125" style="507" customWidth="1"/>
    <col min="11263" max="11263" width="13.140625" style="507" customWidth="1"/>
    <col min="11264" max="11264" width="11.85546875" style="507" customWidth="1"/>
    <col min="11265" max="11265" width="10.85546875" style="507" customWidth="1"/>
    <col min="11266" max="11266" width="11.42578125" style="507" customWidth="1"/>
    <col min="11267" max="11267" width="12.28515625" style="507" customWidth="1"/>
    <col min="11268" max="11269" width="11.5703125" style="507" customWidth="1"/>
    <col min="11270" max="11270" width="11.140625" style="507" customWidth="1"/>
    <col min="11271" max="11271" width="10.7109375" style="507" customWidth="1"/>
    <col min="11272" max="11272" width="14.42578125" style="507" customWidth="1"/>
    <col min="11273" max="11273" width="10.42578125" style="507" customWidth="1"/>
    <col min="11274" max="11274" width="11.140625" style="507" customWidth="1"/>
    <col min="11275" max="11275" width="12.42578125" style="507" customWidth="1"/>
    <col min="11276" max="11515" width="8.85546875" style="507"/>
    <col min="11516" max="11516" width="3.7109375" style="507" customWidth="1"/>
    <col min="11517" max="11517" width="15.7109375" style="507" customWidth="1"/>
    <col min="11518" max="11518" width="12.5703125" style="507" customWidth="1"/>
    <col min="11519" max="11519" width="13.140625" style="507" customWidth="1"/>
    <col min="11520" max="11520" width="11.85546875" style="507" customWidth="1"/>
    <col min="11521" max="11521" width="10.85546875" style="507" customWidth="1"/>
    <col min="11522" max="11522" width="11.42578125" style="507" customWidth="1"/>
    <col min="11523" max="11523" width="12.28515625" style="507" customWidth="1"/>
    <col min="11524" max="11525" width="11.5703125" style="507" customWidth="1"/>
    <col min="11526" max="11526" width="11.140625" style="507" customWidth="1"/>
    <col min="11527" max="11527" width="10.7109375" style="507" customWidth="1"/>
    <col min="11528" max="11528" width="14.42578125" style="507" customWidth="1"/>
    <col min="11529" max="11529" width="10.42578125" style="507" customWidth="1"/>
    <col min="11530" max="11530" width="11.140625" style="507" customWidth="1"/>
    <col min="11531" max="11531" width="12.42578125" style="507" customWidth="1"/>
    <col min="11532" max="11771" width="8.85546875" style="507"/>
    <col min="11772" max="11772" width="3.7109375" style="507" customWidth="1"/>
    <col min="11773" max="11773" width="15.7109375" style="507" customWidth="1"/>
    <col min="11774" max="11774" width="12.5703125" style="507" customWidth="1"/>
    <col min="11775" max="11775" width="13.140625" style="507" customWidth="1"/>
    <col min="11776" max="11776" width="11.85546875" style="507" customWidth="1"/>
    <col min="11777" max="11777" width="10.85546875" style="507" customWidth="1"/>
    <col min="11778" max="11778" width="11.42578125" style="507" customWidth="1"/>
    <col min="11779" max="11779" width="12.28515625" style="507" customWidth="1"/>
    <col min="11780" max="11781" width="11.5703125" style="507" customWidth="1"/>
    <col min="11782" max="11782" width="11.140625" style="507" customWidth="1"/>
    <col min="11783" max="11783" width="10.7109375" style="507" customWidth="1"/>
    <col min="11784" max="11784" width="14.42578125" style="507" customWidth="1"/>
    <col min="11785" max="11785" width="10.42578125" style="507" customWidth="1"/>
    <col min="11786" max="11786" width="11.140625" style="507" customWidth="1"/>
    <col min="11787" max="11787" width="12.42578125" style="507" customWidth="1"/>
    <col min="11788" max="12027" width="8.85546875" style="507"/>
    <col min="12028" max="12028" width="3.7109375" style="507" customWidth="1"/>
    <col min="12029" max="12029" width="15.7109375" style="507" customWidth="1"/>
    <col min="12030" max="12030" width="12.5703125" style="507" customWidth="1"/>
    <col min="12031" max="12031" width="13.140625" style="507" customWidth="1"/>
    <col min="12032" max="12032" width="11.85546875" style="507" customWidth="1"/>
    <col min="12033" max="12033" width="10.85546875" style="507" customWidth="1"/>
    <col min="12034" max="12034" width="11.42578125" style="507" customWidth="1"/>
    <col min="12035" max="12035" width="12.28515625" style="507" customWidth="1"/>
    <col min="12036" max="12037" width="11.5703125" style="507" customWidth="1"/>
    <col min="12038" max="12038" width="11.140625" style="507" customWidth="1"/>
    <col min="12039" max="12039" width="10.7109375" style="507" customWidth="1"/>
    <col min="12040" max="12040" width="14.42578125" style="507" customWidth="1"/>
    <col min="12041" max="12041" width="10.42578125" style="507" customWidth="1"/>
    <col min="12042" max="12042" width="11.140625" style="507" customWidth="1"/>
    <col min="12043" max="12043" width="12.42578125" style="507" customWidth="1"/>
    <col min="12044" max="12283" width="8.85546875" style="507"/>
    <col min="12284" max="12284" width="3.7109375" style="507" customWidth="1"/>
    <col min="12285" max="12285" width="15.7109375" style="507" customWidth="1"/>
    <col min="12286" max="12286" width="12.5703125" style="507" customWidth="1"/>
    <col min="12287" max="12287" width="13.140625" style="507" customWidth="1"/>
    <col min="12288" max="12288" width="11.85546875" style="507" customWidth="1"/>
    <col min="12289" max="12289" width="10.85546875" style="507" customWidth="1"/>
    <col min="12290" max="12290" width="11.42578125" style="507" customWidth="1"/>
    <col min="12291" max="12291" width="12.28515625" style="507" customWidth="1"/>
    <col min="12292" max="12293" width="11.5703125" style="507" customWidth="1"/>
    <col min="12294" max="12294" width="11.140625" style="507" customWidth="1"/>
    <col min="12295" max="12295" width="10.7109375" style="507" customWidth="1"/>
    <col min="12296" max="12296" width="14.42578125" style="507" customWidth="1"/>
    <col min="12297" max="12297" width="10.42578125" style="507" customWidth="1"/>
    <col min="12298" max="12298" width="11.140625" style="507" customWidth="1"/>
    <col min="12299" max="12299" width="12.42578125" style="507" customWidth="1"/>
    <col min="12300" max="12539" width="8.85546875" style="507"/>
    <col min="12540" max="12540" width="3.7109375" style="507" customWidth="1"/>
    <col min="12541" max="12541" width="15.7109375" style="507" customWidth="1"/>
    <col min="12542" max="12542" width="12.5703125" style="507" customWidth="1"/>
    <col min="12543" max="12543" width="13.140625" style="507" customWidth="1"/>
    <col min="12544" max="12544" width="11.85546875" style="507" customWidth="1"/>
    <col min="12545" max="12545" width="10.85546875" style="507" customWidth="1"/>
    <col min="12546" max="12546" width="11.42578125" style="507" customWidth="1"/>
    <col min="12547" max="12547" width="12.28515625" style="507" customWidth="1"/>
    <col min="12548" max="12549" width="11.5703125" style="507" customWidth="1"/>
    <col min="12550" max="12550" width="11.140625" style="507" customWidth="1"/>
    <col min="12551" max="12551" width="10.7109375" style="507" customWidth="1"/>
    <col min="12552" max="12552" width="14.42578125" style="507" customWidth="1"/>
    <col min="12553" max="12553" width="10.42578125" style="507" customWidth="1"/>
    <col min="12554" max="12554" width="11.140625" style="507" customWidth="1"/>
    <col min="12555" max="12555" width="12.42578125" style="507" customWidth="1"/>
    <col min="12556" max="12795" width="8.85546875" style="507"/>
    <col min="12796" max="12796" width="3.7109375" style="507" customWidth="1"/>
    <col min="12797" max="12797" width="15.7109375" style="507" customWidth="1"/>
    <col min="12798" max="12798" width="12.5703125" style="507" customWidth="1"/>
    <col min="12799" max="12799" width="13.140625" style="507" customWidth="1"/>
    <col min="12800" max="12800" width="11.85546875" style="507" customWidth="1"/>
    <col min="12801" max="12801" width="10.85546875" style="507" customWidth="1"/>
    <col min="12802" max="12802" width="11.42578125" style="507" customWidth="1"/>
    <col min="12803" max="12803" width="12.28515625" style="507" customWidth="1"/>
    <col min="12804" max="12805" width="11.5703125" style="507" customWidth="1"/>
    <col min="12806" max="12806" width="11.140625" style="507" customWidth="1"/>
    <col min="12807" max="12807" width="10.7109375" style="507" customWidth="1"/>
    <col min="12808" max="12808" width="14.42578125" style="507" customWidth="1"/>
    <col min="12809" max="12809" width="10.42578125" style="507" customWidth="1"/>
    <col min="12810" max="12810" width="11.140625" style="507" customWidth="1"/>
    <col min="12811" max="12811" width="12.42578125" style="507" customWidth="1"/>
    <col min="12812" max="13051" width="8.85546875" style="507"/>
    <col min="13052" max="13052" width="3.7109375" style="507" customWidth="1"/>
    <col min="13053" max="13053" width="15.7109375" style="507" customWidth="1"/>
    <col min="13054" max="13054" width="12.5703125" style="507" customWidth="1"/>
    <col min="13055" max="13055" width="13.140625" style="507" customWidth="1"/>
    <col min="13056" max="13056" width="11.85546875" style="507" customWidth="1"/>
    <col min="13057" max="13057" width="10.85546875" style="507" customWidth="1"/>
    <col min="13058" max="13058" width="11.42578125" style="507" customWidth="1"/>
    <col min="13059" max="13059" width="12.28515625" style="507" customWidth="1"/>
    <col min="13060" max="13061" width="11.5703125" style="507" customWidth="1"/>
    <col min="13062" max="13062" width="11.140625" style="507" customWidth="1"/>
    <col min="13063" max="13063" width="10.7109375" style="507" customWidth="1"/>
    <col min="13064" max="13064" width="14.42578125" style="507" customWidth="1"/>
    <col min="13065" max="13065" width="10.42578125" style="507" customWidth="1"/>
    <col min="13066" max="13066" width="11.140625" style="507" customWidth="1"/>
    <col min="13067" max="13067" width="12.42578125" style="507" customWidth="1"/>
    <col min="13068" max="13307" width="8.85546875" style="507"/>
    <col min="13308" max="13308" width="3.7109375" style="507" customWidth="1"/>
    <col min="13309" max="13309" width="15.7109375" style="507" customWidth="1"/>
    <col min="13310" max="13310" width="12.5703125" style="507" customWidth="1"/>
    <col min="13311" max="13311" width="13.140625" style="507" customWidth="1"/>
    <col min="13312" max="13312" width="11.85546875" style="507" customWidth="1"/>
    <col min="13313" max="13313" width="10.85546875" style="507" customWidth="1"/>
    <col min="13314" max="13314" width="11.42578125" style="507" customWidth="1"/>
    <col min="13315" max="13315" width="12.28515625" style="507" customWidth="1"/>
    <col min="13316" max="13317" width="11.5703125" style="507" customWidth="1"/>
    <col min="13318" max="13318" width="11.140625" style="507" customWidth="1"/>
    <col min="13319" max="13319" width="10.7109375" style="507" customWidth="1"/>
    <col min="13320" max="13320" width="14.42578125" style="507" customWidth="1"/>
    <col min="13321" max="13321" width="10.42578125" style="507" customWidth="1"/>
    <col min="13322" max="13322" width="11.140625" style="507" customWidth="1"/>
    <col min="13323" max="13323" width="12.42578125" style="507" customWidth="1"/>
    <col min="13324" max="13563" width="8.85546875" style="507"/>
    <col min="13564" max="13564" width="3.7109375" style="507" customWidth="1"/>
    <col min="13565" max="13565" width="15.7109375" style="507" customWidth="1"/>
    <col min="13566" max="13566" width="12.5703125" style="507" customWidth="1"/>
    <col min="13567" max="13567" width="13.140625" style="507" customWidth="1"/>
    <col min="13568" max="13568" width="11.85546875" style="507" customWidth="1"/>
    <col min="13569" max="13569" width="10.85546875" style="507" customWidth="1"/>
    <col min="13570" max="13570" width="11.42578125" style="507" customWidth="1"/>
    <col min="13571" max="13571" width="12.28515625" style="507" customWidth="1"/>
    <col min="13572" max="13573" width="11.5703125" style="507" customWidth="1"/>
    <col min="13574" max="13574" width="11.140625" style="507" customWidth="1"/>
    <col min="13575" max="13575" width="10.7109375" style="507" customWidth="1"/>
    <col min="13576" max="13576" width="14.42578125" style="507" customWidth="1"/>
    <col min="13577" max="13577" width="10.42578125" style="507" customWidth="1"/>
    <col min="13578" max="13578" width="11.140625" style="507" customWidth="1"/>
    <col min="13579" max="13579" width="12.42578125" style="507" customWidth="1"/>
    <col min="13580" max="13819" width="8.85546875" style="507"/>
    <col min="13820" max="13820" width="3.7109375" style="507" customWidth="1"/>
    <col min="13821" max="13821" width="15.7109375" style="507" customWidth="1"/>
    <col min="13822" max="13822" width="12.5703125" style="507" customWidth="1"/>
    <col min="13823" max="13823" width="13.140625" style="507" customWidth="1"/>
    <col min="13824" max="13824" width="11.85546875" style="507" customWidth="1"/>
    <col min="13825" max="13825" width="10.85546875" style="507" customWidth="1"/>
    <col min="13826" max="13826" width="11.42578125" style="507" customWidth="1"/>
    <col min="13827" max="13827" width="12.28515625" style="507" customWidth="1"/>
    <col min="13828" max="13829" width="11.5703125" style="507" customWidth="1"/>
    <col min="13830" max="13830" width="11.140625" style="507" customWidth="1"/>
    <col min="13831" max="13831" width="10.7109375" style="507" customWidth="1"/>
    <col min="13832" max="13832" width="14.42578125" style="507" customWidth="1"/>
    <col min="13833" max="13833" width="10.42578125" style="507" customWidth="1"/>
    <col min="13834" max="13834" width="11.140625" style="507" customWidth="1"/>
    <col min="13835" max="13835" width="12.42578125" style="507" customWidth="1"/>
    <col min="13836" max="14075" width="8.85546875" style="507"/>
    <col min="14076" max="14076" width="3.7109375" style="507" customWidth="1"/>
    <col min="14077" max="14077" width="15.7109375" style="507" customWidth="1"/>
    <col min="14078" max="14078" width="12.5703125" style="507" customWidth="1"/>
    <col min="14079" max="14079" width="13.140625" style="507" customWidth="1"/>
    <col min="14080" max="14080" width="11.85546875" style="507" customWidth="1"/>
    <col min="14081" max="14081" width="10.85546875" style="507" customWidth="1"/>
    <col min="14082" max="14082" width="11.42578125" style="507" customWidth="1"/>
    <col min="14083" max="14083" width="12.28515625" style="507" customWidth="1"/>
    <col min="14084" max="14085" width="11.5703125" style="507" customWidth="1"/>
    <col min="14086" max="14086" width="11.140625" style="507" customWidth="1"/>
    <col min="14087" max="14087" width="10.7109375" style="507" customWidth="1"/>
    <col min="14088" max="14088" width="14.42578125" style="507" customWidth="1"/>
    <col min="14089" max="14089" width="10.42578125" style="507" customWidth="1"/>
    <col min="14090" max="14090" width="11.140625" style="507" customWidth="1"/>
    <col min="14091" max="14091" width="12.42578125" style="507" customWidth="1"/>
    <col min="14092" max="14331" width="8.85546875" style="507"/>
    <col min="14332" max="14332" width="3.7109375" style="507" customWidth="1"/>
    <col min="14333" max="14333" width="15.7109375" style="507" customWidth="1"/>
    <col min="14334" max="14334" width="12.5703125" style="507" customWidth="1"/>
    <col min="14335" max="14335" width="13.140625" style="507" customWidth="1"/>
    <col min="14336" max="14336" width="11.85546875" style="507" customWidth="1"/>
    <col min="14337" max="14337" width="10.85546875" style="507" customWidth="1"/>
    <col min="14338" max="14338" width="11.42578125" style="507" customWidth="1"/>
    <col min="14339" max="14339" width="12.28515625" style="507" customWidth="1"/>
    <col min="14340" max="14341" width="11.5703125" style="507" customWidth="1"/>
    <col min="14342" max="14342" width="11.140625" style="507" customWidth="1"/>
    <col min="14343" max="14343" width="10.7109375" style="507" customWidth="1"/>
    <col min="14344" max="14344" width="14.42578125" style="507" customWidth="1"/>
    <col min="14345" max="14345" width="10.42578125" style="507" customWidth="1"/>
    <col min="14346" max="14346" width="11.140625" style="507" customWidth="1"/>
    <col min="14347" max="14347" width="12.42578125" style="507" customWidth="1"/>
    <col min="14348" max="14587" width="8.85546875" style="507"/>
    <col min="14588" max="14588" width="3.7109375" style="507" customWidth="1"/>
    <col min="14589" max="14589" width="15.7109375" style="507" customWidth="1"/>
    <col min="14590" max="14590" width="12.5703125" style="507" customWidth="1"/>
    <col min="14591" max="14591" width="13.140625" style="507" customWidth="1"/>
    <col min="14592" max="14592" width="11.85546875" style="507" customWidth="1"/>
    <col min="14593" max="14593" width="10.85546875" style="507" customWidth="1"/>
    <col min="14594" max="14594" width="11.42578125" style="507" customWidth="1"/>
    <col min="14595" max="14595" width="12.28515625" style="507" customWidth="1"/>
    <col min="14596" max="14597" width="11.5703125" style="507" customWidth="1"/>
    <col min="14598" max="14598" width="11.140625" style="507" customWidth="1"/>
    <col min="14599" max="14599" width="10.7109375" style="507" customWidth="1"/>
    <col min="14600" max="14600" width="14.42578125" style="507" customWidth="1"/>
    <col min="14601" max="14601" width="10.42578125" style="507" customWidth="1"/>
    <col min="14602" max="14602" width="11.140625" style="507" customWidth="1"/>
    <col min="14603" max="14603" width="12.42578125" style="507" customWidth="1"/>
    <col min="14604" max="14843" width="8.85546875" style="507"/>
    <col min="14844" max="14844" width="3.7109375" style="507" customWidth="1"/>
    <col min="14845" max="14845" width="15.7109375" style="507" customWidth="1"/>
    <col min="14846" max="14846" width="12.5703125" style="507" customWidth="1"/>
    <col min="14847" max="14847" width="13.140625" style="507" customWidth="1"/>
    <col min="14848" max="14848" width="11.85546875" style="507" customWidth="1"/>
    <col min="14849" max="14849" width="10.85546875" style="507" customWidth="1"/>
    <col min="14850" max="14850" width="11.42578125" style="507" customWidth="1"/>
    <col min="14851" max="14851" width="12.28515625" style="507" customWidth="1"/>
    <col min="14852" max="14853" width="11.5703125" style="507" customWidth="1"/>
    <col min="14854" max="14854" width="11.140625" style="507" customWidth="1"/>
    <col min="14855" max="14855" width="10.7109375" style="507" customWidth="1"/>
    <col min="14856" max="14856" width="14.42578125" style="507" customWidth="1"/>
    <col min="14857" max="14857" width="10.42578125" style="507" customWidth="1"/>
    <col min="14858" max="14858" width="11.140625" style="507" customWidth="1"/>
    <col min="14859" max="14859" width="12.42578125" style="507" customWidth="1"/>
    <col min="14860" max="15099" width="8.85546875" style="507"/>
    <col min="15100" max="15100" width="3.7109375" style="507" customWidth="1"/>
    <col min="15101" max="15101" width="15.7109375" style="507" customWidth="1"/>
    <col min="15102" max="15102" width="12.5703125" style="507" customWidth="1"/>
    <col min="15103" max="15103" width="13.140625" style="507" customWidth="1"/>
    <col min="15104" max="15104" width="11.85546875" style="507" customWidth="1"/>
    <col min="15105" max="15105" width="10.85546875" style="507" customWidth="1"/>
    <col min="15106" max="15106" width="11.42578125" style="507" customWidth="1"/>
    <col min="15107" max="15107" width="12.28515625" style="507" customWidth="1"/>
    <col min="15108" max="15109" width="11.5703125" style="507" customWidth="1"/>
    <col min="15110" max="15110" width="11.140625" style="507" customWidth="1"/>
    <col min="15111" max="15111" width="10.7109375" style="507" customWidth="1"/>
    <col min="15112" max="15112" width="14.42578125" style="507" customWidth="1"/>
    <col min="15113" max="15113" width="10.42578125" style="507" customWidth="1"/>
    <col min="15114" max="15114" width="11.140625" style="507" customWidth="1"/>
    <col min="15115" max="15115" width="12.42578125" style="507" customWidth="1"/>
    <col min="15116" max="15355" width="8.85546875" style="507"/>
    <col min="15356" max="15356" width="3.7109375" style="507" customWidth="1"/>
    <col min="15357" max="15357" width="15.7109375" style="507" customWidth="1"/>
    <col min="15358" max="15358" width="12.5703125" style="507" customWidth="1"/>
    <col min="15359" max="15359" width="13.140625" style="507" customWidth="1"/>
    <col min="15360" max="15360" width="11.85546875" style="507" customWidth="1"/>
    <col min="15361" max="15361" width="10.85546875" style="507" customWidth="1"/>
    <col min="15362" max="15362" width="11.42578125" style="507" customWidth="1"/>
    <col min="15363" max="15363" width="12.28515625" style="507" customWidth="1"/>
    <col min="15364" max="15365" width="11.5703125" style="507" customWidth="1"/>
    <col min="15366" max="15366" width="11.140625" style="507" customWidth="1"/>
    <col min="15367" max="15367" width="10.7109375" style="507" customWidth="1"/>
    <col min="15368" max="15368" width="14.42578125" style="507" customWidth="1"/>
    <col min="15369" max="15369" width="10.42578125" style="507" customWidth="1"/>
    <col min="15370" max="15370" width="11.140625" style="507" customWidth="1"/>
    <col min="15371" max="15371" width="12.42578125" style="507" customWidth="1"/>
    <col min="15372" max="15611" width="8.85546875" style="507"/>
    <col min="15612" max="15612" width="3.7109375" style="507" customWidth="1"/>
    <col min="15613" max="15613" width="15.7109375" style="507" customWidth="1"/>
    <col min="15614" max="15614" width="12.5703125" style="507" customWidth="1"/>
    <col min="15615" max="15615" width="13.140625" style="507" customWidth="1"/>
    <col min="15616" max="15616" width="11.85546875" style="507" customWidth="1"/>
    <col min="15617" max="15617" width="10.85546875" style="507" customWidth="1"/>
    <col min="15618" max="15618" width="11.42578125" style="507" customWidth="1"/>
    <col min="15619" max="15619" width="12.28515625" style="507" customWidth="1"/>
    <col min="15620" max="15621" width="11.5703125" style="507" customWidth="1"/>
    <col min="15622" max="15622" width="11.140625" style="507" customWidth="1"/>
    <col min="15623" max="15623" width="10.7109375" style="507" customWidth="1"/>
    <col min="15624" max="15624" width="14.42578125" style="507" customWidth="1"/>
    <col min="15625" max="15625" width="10.42578125" style="507" customWidth="1"/>
    <col min="15626" max="15626" width="11.140625" style="507" customWidth="1"/>
    <col min="15627" max="15627" width="12.42578125" style="507" customWidth="1"/>
    <col min="15628" max="15867" width="8.85546875" style="507"/>
    <col min="15868" max="15868" width="3.7109375" style="507" customWidth="1"/>
    <col min="15869" max="15869" width="15.7109375" style="507" customWidth="1"/>
    <col min="15870" max="15870" width="12.5703125" style="507" customWidth="1"/>
    <col min="15871" max="15871" width="13.140625" style="507" customWidth="1"/>
    <col min="15872" max="15872" width="11.85546875" style="507" customWidth="1"/>
    <col min="15873" max="15873" width="10.85546875" style="507" customWidth="1"/>
    <col min="15874" max="15874" width="11.42578125" style="507" customWidth="1"/>
    <col min="15875" max="15875" width="12.28515625" style="507" customWidth="1"/>
    <col min="15876" max="15877" width="11.5703125" style="507" customWidth="1"/>
    <col min="15878" max="15878" width="11.140625" style="507" customWidth="1"/>
    <col min="15879" max="15879" width="10.7109375" style="507" customWidth="1"/>
    <col min="15880" max="15880" width="14.42578125" style="507" customWidth="1"/>
    <col min="15881" max="15881" width="10.42578125" style="507" customWidth="1"/>
    <col min="15882" max="15882" width="11.140625" style="507" customWidth="1"/>
    <col min="15883" max="15883" width="12.42578125" style="507" customWidth="1"/>
    <col min="15884" max="16123" width="8.85546875" style="507"/>
    <col min="16124" max="16124" width="3.7109375" style="507" customWidth="1"/>
    <col min="16125" max="16125" width="15.7109375" style="507" customWidth="1"/>
    <col min="16126" max="16126" width="12.5703125" style="507" customWidth="1"/>
    <col min="16127" max="16127" width="13.140625" style="507" customWidth="1"/>
    <col min="16128" max="16128" width="11.85546875" style="507" customWidth="1"/>
    <col min="16129" max="16129" width="10.85546875" style="507" customWidth="1"/>
    <col min="16130" max="16130" width="11.42578125" style="507" customWidth="1"/>
    <col min="16131" max="16131" width="12.28515625" style="507" customWidth="1"/>
    <col min="16132" max="16133" width="11.5703125" style="507" customWidth="1"/>
    <col min="16134" max="16134" width="11.140625" style="507" customWidth="1"/>
    <col min="16135" max="16135" width="10.7109375" style="507" customWidth="1"/>
    <col min="16136" max="16136" width="14.42578125" style="507" customWidth="1"/>
    <col min="16137" max="16137" width="10.42578125" style="507" customWidth="1"/>
    <col min="16138" max="16138" width="11.140625" style="507" customWidth="1"/>
    <col min="16139" max="16139" width="12.42578125" style="507" customWidth="1"/>
    <col min="16140" max="16384" width="8.85546875" style="507"/>
  </cols>
  <sheetData>
    <row r="1" spans="1:20" s="504" customFormat="1" ht="15.75" x14ac:dyDescent="0.25">
      <c r="B1" s="504" t="s">
        <v>22</v>
      </c>
      <c r="G1" s="540"/>
      <c r="H1" s="554"/>
    </row>
    <row r="2" spans="1:20" s="504" customFormat="1" ht="15.75" x14ac:dyDescent="0.25">
      <c r="A2" s="579"/>
      <c r="B2" s="579"/>
      <c r="C2" s="579"/>
      <c r="D2" s="579"/>
      <c r="E2" s="579"/>
      <c r="F2" s="579"/>
      <c r="G2" s="540"/>
      <c r="H2" s="505"/>
    </row>
    <row r="3" spans="1:20" s="504" customFormat="1" ht="15.75" x14ac:dyDescent="0.25">
      <c r="A3" s="580"/>
      <c r="B3" s="580"/>
      <c r="C3" s="580"/>
      <c r="D3" s="580"/>
      <c r="E3" s="580"/>
      <c r="F3" s="580"/>
      <c r="G3" s="540"/>
      <c r="H3" s="541"/>
    </row>
    <row r="4" spans="1:20" s="504" customFormat="1" ht="12" customHeight="1" x14ac:dyDescent="0.25">
      <c r="A4" s="656"/>
      <c r="B4" s="656"/>
      <c r="C4" s="656"/>
      <c r="D4" s="656"/>
      <c r="E4" s="656"/>
      <c r="F4" s="656"/>
      <c r="G4" s="540"/>
      <c r="H4" s="540"/>
    </row>
    <row r="5" spans="1:20" ht="31.9" customHeight="1" x14ac:dyDescent="0.25">
      <c r="A5" s="668" t="s">
        <v>524</v>
      </c>
      <c r="B5" s="668"/>
      <c r="C5" s="668"/>
      <c r="D5" s="668"/>
      <c r="E5" s="668"/>
      <c r="F5" s="668"/>
      <c r="G5" s="668"/>
      <c r="H5" s="668"/>
      <c r="I5" s="668"/>
      <c r="J5" s="668"/>
      <c r="K5" s="668"/>
      <c r="L5" s="668"/>
      <c r="M5" s="668"/>
      <c r="N5" s="668"/>
      <c r="O5" s="668"/>
      <c r="P5" s="668"/>
      <c r="Q5" s="668"/>
      <c r="R5" s="668"/>
      <c r="S5" s="668"/>
      <c r="T5" s="668"/>
    </row>
    <row r="6" spans="1:20" s="509" customFormat="1" ht="25.9" customHeight="1" x14ac:dyDescent="0.2">
      <c r="A6" s="508"/>
      <c r="F6" s="542"/>
      <c r="S6" s="657" t="s">
        <v>52</v>
      </c>
      <c r="T6" s="657"/>
    </row>
    <row r="7" spans="1:20" s="510" customFormat="1" ht="25.9" customHeight="1" x14ac:dyDescent="0.25">
      <c r="A7" s="665" t="s">
        <v>3</v>
      </c>
      <c r="B7" s="659" t="s">
        <v>4</v>
      </c>
      <c r="C7" s="658" t="s">
        <v>468</v>
      </c>
      <c r="D7" s="658"/>
      <c r="E7" s="658"/>
      <c r="F7" s="658"/>
      <c r="G7" s="658"/>
      <c r="H7" s="658"/>
      <c r="I7" s="658" t="s">
        <v>469</v>
      </c>
      <c r="J7" s="658"/>
      <c r="K7" s="658"/>
      <c r="L7" s="658"/>
      <c r="M7" s="658"/>
      <c r="N7" s="658"/>
      <c r="O7" s="658" t="s">
        <v>470</v>
      </c>
      <c r="P7" s="658"/>
      <c r="Q7" s="658"/>
      <c r="R7" s="658"/>
      <c r="S7" s="658"/>
      <c r="T7" s="658"/>
    </row>
    <row r="8" spans="1:20" s="510" customFormat="1" ht="14.45" customHeight="1" x14ac:dyDescent="0.25">
      <c r="A8" s="666"/>
      <c r="B8" s="660"/>
      <c r="C8" s="654" t="s">
        <v>8</v>
      </c>
      <c r="D8" s="654" t="s">
        <v>520</v>
      </c>
      <c r="E8" s="662" t="s">
        <v>521</v>
      </c>
      <c r="F8" s="663"/>
      <c r="G8" s="663"/>
      <c r="H8" s="664"/>
      <c r="I8" s="654" t="s">
        <v>8</v>
      </c>
      <c r="J8" s="654" t="s">
        <v>520</v>
      </c>
      <c r="K8" s="655" t="s">
        <v>521</v>
      </c>
      <c r="L8" s="655"/>
      <c r="M8" s="655"/>
      <c r="N8" s="655"/>
      <c r="O8" s="654" t="s">
        <v>8</v>
      </c>
      <c r="P8" s="654" t="s">
        <v>520</v>
      </c>
      <c r="Q8" s="655" t="s">
        <v>521</v>
      </c>
      <c r="R8" s="655"/>
      <c r="S8" s="655"/>
      <c r="T8" s="655"/>
    </row>
    <row r="9" spans="1:20" s="510" customFormat="1" ht="54" x14ac:dyDescent="0.25">
      <c r="A9" s="667"/>
      <c r="B9" s="661"/>
      <c r="C9" s="654"/>
      <c r="D9" s="654"/>
      <c r="E9" s="556" t="s">
        <v>8</v>
      </c>
      <c r="F9" s="543" t="s">
        <v>36</v>
      </c>
      <c r="G9" s="543" t="s">
        <v>522</v>
      </c>
      <c r="H9" s="543" t="s">
        <v>523</v>
      </c>
      <c r="I9" s="654"/>
      <c r="J9" s="654"/>
      <c r="K9" s="556" t="s">
        <v>8</v>
      </c>
      <c r="L9" s="543" t="s">
        <v>36</v>
      </c>
      <c r="M9" s="543" t="s">
        <v>522</v>
      </c>
      <c r="N9" s="543" t="s">
        <v>523</v>
      </c>
      <c r="O9" s="654"/>
      <c r="P9" s="654"/>
      <c r="Q9" s="556" t="s">
        <v>8</v>
      </c>
      <c r="R9" s="543" t="s">
        <v>36</v>
      </c>
      <c r="S9" s="543" t="s">
        <v>522</v>
      </c>
      <c r="T9" s="543" t="s">
        <v>523</v>
      </c>
    </row>
    <row r="10" spans="1:20" s="510" customFormat="1" ht="27" x14ac:dyDescent="0.25">
      <c r="A10" s="511">
        <v>1</v>
      </c>
      <c r="B10" s="511">
        <v>2</v>
      </c>
      <c r="C10" s="511" t="s">
        <v>54</v>
      </c>
      <c r="D10" s="511">
        <v>4</v>
      </c>
      <c r="E10" s="544" t="s">
        <v>528</v>
      </c>
      <c r="F10" s="544">
        <v>6</v>
      </c>
      <c r="G10" s="544">
        <v>7</v>
      </c>
      <c r="H10" s="544">
        <v>8</v>
      </c>
      <c r="I10" s="511" t="s">
        <v>56</v>
      </c>
      <c r="J10" s="511">
        <v>10</v>
      </c>
      <c r="K10" s="544" t="s">
        <v>535</v>
      </c>
      <c r="L10" s="544">
        <v>12</v>
      </c>
      <c r="M10" s="544">
        <v>13</v>
      </c>
      <c r="N10" s="544">
        <v>14</v>
      </c>
      <c r="O10" s="511" t="s">
        <v>537</v>
      </c>
      <c r="P10" s="511">
        <v>16</v>
      </c>
      <c r="Q10" s="544" t="s">
        <v>536</v>
      </c>
      <c r="R10" s="544">
        <v>18</v>
      </c>
      <c r="S10" s="544">
        <v>19</v>
      </c>
      <c r="T10" s="544">
        <v>20</v>
      </c>
    </row>
    <row r="11" spans="1:20" s="510" customFormat="1" ht="20.45" customHeight="1" x14ac:dyDescent="0.25">
      <c r="A11" s="511"/>
      <c r="B11" s="512" t="s">
        <v>534</v>
      </c>
      <c r="C11" s="513"/>
      <c r="D11" s="513"/>
      <c r="E11" s="513"/>
      <c r="F11" s="545"/>
      <c r="G11" s="545"/>
      <c r="H11" s="545"/>
      <c r="I11" s="586"/>
      <c r="J11" s="587"/>
      <c r="K11" s="587"/>
      <c r="L11" s="587"/>
      <c r="M11" s="587"/>
      <c r="N11" s="587"/>
      <c r="O11" s="587"/>
      <c r="P11" s="587"/>
      <c r="Q11" s="587"/>
      <c r="R11" s="587"/>
      <c r="S11" s="587"/>
      <c r="T11" s="587"/>
    </row>
    <row r="12" spans="1:20" s="519" customFormat="1" ht="20.45" customHeight="1" x14ac:dyDescent="0.25">
      <c r="A12" s="514" t="s">
        <v>9</v>
      </c>
      <c r="B12" s="515" t="s">
        <v>527</v>
      </c>
      <c r="C12" s="516"/>
      <c r="D12" s="516"/>
      <c r="E12" s="516"/>
      <c r="F12" s="546"/>
      <c r="G12" s="546"/>
      <c r="H12" s="546"/>
      <c r="I12" s="588"/>
      <c r="J12" s="588"/>
      <c r="K12" s="588"/>
      <c r="L12" s="589"/>
      <c r="M12" s="589"/>
      <c r="N12" s="589"/>
      <c r="O12" s="589"/>
      <c r="P12" s="589"/>
      <c r="Q12" s="589"/>
      <c r="R12" s="589"/>
      <c r="S12" s="589"/>
      <c r="T12" s="589"/>
    </row>
    <row r="13" spans="1:20" s="519" customFormat="1" ht="20.45" customHeight="1" x14ac:dyDescent="0.25">
      <c r="A13" s="514">
        <v>1</v>
      </c>
      <c r="B13" s="515" t="s">
        <v>533</v>
      </c>
      <c r="C13" s="516"/>
      <c r="D13" s="516"/>
      <c r="E13" s="516"/>
      <c r="F13" s="546"/>
      <c r="G13" s="546"/>
      <c r="H13" s="546"/>
      <c r="I13" s="588"/>
      <c r="J13" s="588"/>
      <c r="K13" s="588"/>
      <c r="L13" s="589"/>
      <c r="M13" s="589"/>
      <c r="N13" s="589"/>
      <c r="O13" s="589"/>
      <c r="P13" s="589"/>
      <c r="Q13" s="589"/>
      <c r="R13" s="589"/>
      <c r="S13" s="589"/>
      <c r="T13" s="589"/>
    </row>
    <row r="14" spans="1:20" s="519" customFormat="1" ht="20.45" customHeight="1" x14ac:dyDescent="0.2">
      <c r="A14" s="520"/>
      <c r="B14" s="521" t="s">
        <v>539</v>
      </c>
      <c r="C14" s="517"/>
      <c r="D14" s="522"/>
      <c r="E14" s="522"/>
      <c r="F14" s="547"/>
      <c r="G14" s="547"/>
      <c r="H14" s="547"/>
      <c r="I14" s="588"/>
      <c r="J14" s="588"/>
      <c r="K14" s="589"/>
      <c r="L14" s="589"/>
      <c r="M14" s="589"/>
      <c r="N14" s="589"/>
      <c r="O14" s="589"/>
      <c r="P14" s="589"/>
      <c r="Q14" s="589"/>
      <c r="R14" s="589"/>
      <c r="S14" s="589"/>
      <c r="T14" s="589"/>
    </row>
    <row r="15" spans="1:20" s="519" customFormat="1" ht="20.45" customHeight="1" x14ac:dyDescent="0.2">
      <c r="A15" s="520"/>
      <c r="B15" s="521" t="s">
        <v>526</v>
      </c>
      <c r="C15" s="517"/>
      <c r="D15" s="522"/>
      <c r="E15" s="522"/>
      <c r="F15" s="547"/>
      <c r="G15" s="547"/>
      <c r="H15" s="547"/>
      <c r="I15" s="588"/>
      <c r="J15" s="588"/>
      <c r="K15" s="589"/>
      <c r="L15" s="589"/>
      <c r="M15" s="589"/>
      <c r="N15" s="589"/>
      <c r="O15" s="589"/>
      <c r="P15" s="589"/>
      <c r="Q15" s="589"/>
      <c r="R15" s="589"/>
      <c r="S15" s="589"/>
      <c r="T15" s="589"/>
    </row>
    <row r="16" spans="1:20" s="519" customFormat="1" ht="20.45" customHeight="1" x14ac:dyDescent="0.2">
      <c r="A16" s="520"/>
      <c r="B16" s="521" t="s">
        <v>516</v>
      </c>
      <c r="C16" s="517"/>
      <c r="D16" s="522"/>
      <c r="E16" s="522"/>
      <c r="F16" s="547"/>
      <c r="G16" s="547"/>
      <c r="H16" s="547"/>
      <c r="I16" s="588"/>
      <c r="J16" s="588"/>
      <c r="K16" s="589"/>
      <c r="L16" s="589"/>
      <c r="M16" s="589"/>
      <c r="N16" s="589"/>
      <c r="O16" s="589"/>
      <c r="P16" s="589"/>
      <c r="Q16" s="589"/>
      <c r="R16" s="589"/>
      <c r="S16" s="589"/>
      <c r="T16" s="589"/>
    </row>
    <row r="17" spans="1:20" s="519" customFormat="1" ht="20.45" customHeight="1" x14ac:dyDescent="0.2">
      <c r="A17" s="520"/>
      <c r="B17" s="521"/>
      <c r="C17" s="517"/>
      <c r="D17" s="522"/>
      <c r="E17" s="522"/>
      <c r="F17" s="547"/>
      <c r="G17" s="547"/>
      <c r="H17" s="547"/>
      <c r="I17" s="588"/>
      <c r="J17" s="588"/>
      <c r="K17" s="589"/>
      <c r="L17" s="589"/>
      <c r="M17" s="589"/>
      <c r="N17" s="589"/>
      <c r="O17" s="589"/>
      <c r="P17" s="589"/>
      <c r="Q17" s="589"/>
      <c r="R17" s="589"/>
      <c r="S17" s="589"/>
      <c r="T17" s="589"/>
    </row>
    <row r="18" spans="1:20" s="555" customFormat="1" ht="20.45" customHeight="1" x14ac:dyDescent="0.25">
      <c r="A18" s="514">
        <v>2</v>
      </c>
      <c r="B18" s="523" t="s">
        <v>296</v>
      </c>
      <c r="C18" s="517"/>
      <c r="D18" s="516"/>
      <c r="E18" s="516"/>
      <c r="F18" s="546"/>
      <c r="G18" s="546"/>
      <c r="H18" s="546"/>
      <c r="I18" s="590"/>
      <c r="J18" s="590"/>
      <c r="K18" s="591"/>
      <c r="L18" s="591"/>
      <c r="M18" s="591"/>
      <c r="N18" s="591"/>
      <c r="O18" s="591"/>
      <c r="P18" s="591"/>
      <c r="Q18" s="591"/>
      <c r="R18" s="591"/>
      <c r="S18" s="591"/>
      <c r="T18" s="591"/>
    </row>
    <row r="19" spans="1:20" s="519" customFormat="1" ht="20.45" customHeight="1" x14ac:dyDescent="0.2">
      <c r="A19" s="520"/>
      <c r="B19" s="521" t="s">
        <v>539</v>
      </c>
      <c r="C19" s="517"/>
      <c r="D19" s="522"/>
      <c r="E19" s="522"/>
      <c r="F19" s="547"/>
      <c r="G19" s="547"/>
      <c r="H19" s="547"/>
      <c r="I19" s="588"/>
      <c r="J19" s="588"/>
      <c r="K19" s="589"/>
      <c r="L19" s="589"/>
      <c r="M19" s="589"/>
      <c r="N19" s="589"/>
      <c r="O19" s="589"/>
      <c r="P19" s="589"/>
      <c r="Q19" s="589"/>
      <c r="R19" s="589"/>
      <c r="S19" s="589"/>
      <c r="T19" s="589"/>
    </row>
    <row r="20" spans="1:20" s="519" customFormat="1" ht="20.45" customHeight="1" x14ac:dyDescent="0.2">
      <c r="A20" s="520"/>
      <c r="B20" s="521" t="s">
        <v>526</v>
      </c>
      <c r="C20" s="517"/>
      <c r="D20" s="522"/>
      <c r="E20" s="522"/>
      <c r="F20" s="547"/>
      <c r="G20" s="547"/>
      <c r="H20" s="547"/>
      <c r="I20" s="588"/>
      <c r="J20" s="588"/>
      <c r="K20" s="589"/>
      <c r="L20" s="589"/>
      <c r="M20" s="589"/>
      <c r="N20" s="589"/>
      <c r="O20" s="589"/>
      <c r="P20" s="589"/>
      <c r="Q20" s="589"/>
      <c r="R20" s="589"/>
      <c r="S20" s="589"/>
      <c r="T20" s="589"/>
    </row>
    <row r="21" spans="1:20" s="528" customFormat="1" ht="20.45" customHeight="1" x14ac:dyDescent="0.2">
      <c r="A21" s="525"/>
      <c r="B21" s="620"/>
      <c r="C21" s="526"/>
      <c r="D21" s="527"/>
      <c r="E21" s="527"/>
      <c r="F21" s="548"/>
      <c r="G21" s="548"/>
      <c r="H21" s="548"/>
      <c r="I21" s="592"/>
      <c r="J21" s="592"/>
      <c r="K21" s="593"/>
      <c r="L21" s="593"/>
      <c r="M21" s="593"/>
      <c r="N21" s="593"/>
      <c r="O21" s="593"/>
      <c r="P21" s="593"/>
      <c r="Q21" s="593"/>
      <c r="R21" s="593"/>
      <c r="S21" s="593"/>
      <c r="T21" s="593"/>
    </row>
    <row r="22" spans="1:20" s="528" customFormat="1" ht="34.9" customHeight="1" x14ac:dyDescent="0.25">
      <c r="A22" s="511" t="s">
        <v>17</v>
      </c>
      <c r="B22" s="512" t="s">
        <v>525</v>
      </c>
      <c r="C22" s="526"/>
      <c r="D22" s="529"/>
      <c r="E22" s="529"/>
      <c r="F22" s="549"/>
      <c r="G22" s="549"/>
      <c r="H22" s="549"/>
      <c r="I22" s="593"/>
      <c r="J22" s="593"/>
      <c r="K22" s="593"/>
      <c r="L22" s="593"/>
      <c r="M22" s="593"/>
      <c r="N22" s="593"/>
      <c r="O22" s="593"/>
      <c r="P22" s="593"/>
      <c r="Q22" s="593"/>
      <c r="R22" s="593"/>
      <c r="S22" s="593"/>
      <c r="T22" s="593"/>
    </row>
    <row r="23" spans="1:20" s="528" customFormat="1" ht="20.45" customHeight="1" x14ac:dyDescent="0.25">
      <c r="A23" s="525">
        <v>1</v>
      </c>
      <c r="B23" s="578" t="s">
        <v>493</v>
      </c>
      <c r="C23" s="526"/>
      <c r="D23" s="530"/>
      <c r="E23" s="530"/>
      <c r="F23" s="548"/>
      <c r="G23" s="548"/>
      <c r="H23" s="548"/>
      <c r="I23" s="593"/>
      <c r="J23" s="593"/>
      <c r="K23" s="593"/>
      <c r="L23" s="593"/>
      <c r="M23" s="593"/>
      <c r="N23" s="593"/>
      <c r="O23" s="593"/>
      <c r="P23" s="593"/>
      <c r="Q23" s="593"/>
      <c r="R23" s="593"/>
      <c r="S23" s="593"/>
      <c r="T23" s="593"/>
    </row>
    <row r="24" spans="1:20" s="528" customFormat="1" ht="20.45" customHeight="1" x14ac:dyDescent="0.25">
      <c r="A24" s="525">
        <v>2</v>
      </c>
      <c r="B24" s="578" t="s">
        <v>494</v>
      </c>
      <c r="C24" s="526"/>
      <c r="D24" s="530"/>
      <c r="E24" s="530"/>
      <c r="F24" s="548"/>
      <c r="G24" s="548"/>
      <c r="H24" s="548"/>
      <c r="I24" s="593"/>
      <c r="J24" s="593"/>
      <c r="K24" s="593"/>
      <c r="L24" s="593"/>
      <c r="M24" s="593"/>
      <c r="N24" s="593"/>
      <c r="O24" s="593"/>
      <c r="P24" s="593"/>
      <c r="Q24" s="593"/>
      <c r="R24" s="593"/>
      <c r="S24" s="593"/>
      <c r="T24" s="593"/>
    </row>
    <row r="25" spans="1:20" s="528" customFormat="1" ht="34.9" customHeight="1" x14ac:dyDescent="0.25">
      <c r="A25" s="525">
        <v>3</v>
      </c>
      <c r="B25" s="578" t="s">
        <v>495</v>
      </c>
      <c r="C25" s="526"/>
      <c r="D25" s="530"/>
      <c r="E25" s="530"/>
      <c r="F25" s="548"/>
      <c r="G25" s="548"/>
      <c r="H25" s="548"/>
      <c r="I25" s="593"/>
      <c r="J25" s="593"/>
      <c r="K25" s="593"/>
      <c r="L25" s="593"/>
      <c r="M25" s="593"/>
      <c r="N25" s="593"/>
      <c r="O25" s="593"/>
      <c r="P25" s="593"/>
      <c r="Q25" s="593"/>
      <c r="R25" s="593"/>
      <c r="S25" s="593"/>
      <c r="T25" s="593"/>
    </row>
    <row r="26" spans="1:20" s="528" customFormat="1" ht="20.45" customHeight="1" x14ac:dyDescent="0.25">
      <c r="A26" s="525">
        <v>4</v>
      </c>
      <c r="B26" s="578" t="s">
        <v>497</v>
      </c>
      <c r="C26" s="526"/>
      <c r="D26" s="530"/>
      <c r="E26" s="530"/>
      <c r="F26" s="548"/>
      <c r="G26" s="548"/>
      <c r="H26" s="548"/>
      <c r="I26" s="593"/>
      <c r="J26" s="593"/>
      <c r="K26" s="593"/>
      <c r="L26" s="593"/>
      <c r="M26" s="593"/>
      <c r="N26" s="593"/>
      <c r="O26" s="593"/>
      <c r="P26" s="593"/>
      <c r="Q26" s="593"/>
      <c r="R26" s="593"/>
      <c r="S26" s="593"/>
      <c r="T26" s="593"/>
    </row>
    <row r="27" spans="1:20" s="528" customFormat="1" ht="31.15" customHeight="1" x14ac:dyDescent="0.25">
      <c r="A27" s="525">
        <v>5</v>
      </c>
      <c r="B27" s="578" t="s">
        <v>499</v>
      </c>
      <c r="C27" s="526"/>
      <c r="D27" s="530"/>
      <c r="E27" s="530"/>
      <c r="F27" s="548"/>
      <c r="G27" s="548"/>
      <c r="H27" s="548"/>
      <c r="I27" s="593"/>
      <c r="J27" s="593"/>
      <c r="K27" s="593"/>
      <c r="L27" s="593"/>
      <c r="M27" s="593"/>
      <c r="N27" s="593"/>
      <c r="O27" s="593"/>
      <c r="P27" s="593"/>
      <c r="Q27" s="593"/>
      <c r="R27" s="593"/>
      <c r="S27" s="593"/>
      <c r="T27" s="593"/>
    </row>
    <row r="28" spans="1:20" s="528" customFormat="1" ht="36.6" customHeight="1" x14ac:dyDescent="0.25">
      <c r="A28" s="531" t="s">
        <v>20</v>
      </c>
      <c r="B28" s="532" t="s">
        <v>538</v>
      </c>
      <c r="C28" s="533"/>
      <c r="D28" s="534"/>
      <c r="E28" s="534"/>
      <c r="F28" s="550"/>
      <c r="G28" s="551"/>
      <c r="H28" s="550"/>
      <c r="I28" s="594"/>
      <c r="J28" s="594"/>
      <c r="K28" s="594"/>
      <c r="L28" s="594"/>
      <c r="M28" s="594"/>
      <c r="N28" s="594"/>
      <c r="O28" s="594"/>
      <c r="P28" s="596" t="s">
        <v>617</v>
      </c>
      <c r="Q28" s="594"/>
      <c r="R28" s="594"/>
      <c r="S28" s="594"/>
      <c r="T28" s="594"/>
    </row>
    <row r="29" spans="1:20" s="536" customFormat="1" ht="15.75" x14ac:dyDescent="0.25">
      <c r="B29" s="535"/>
      <c r="C29" s="535"/>
      <c r="D29" s="535"/>
      <c r="E29" s="535"/>
      <c r="F29" s="552"/>
    </row>
    <row r="30" spans="1:20" x14ac:dyDescent="0.25">
      <c r="P30" s="146" t="s">
        <v>615</v>
      </c>
    </row>
    <row r="31" spans="1:20" x14ac:dyDescent="0.25">
      <c r="P31" s="44" t="s">
        <v>368</v>
      </c>
    </row>
    <row r="32" spans="1:20" x14ac:dyDescent="0.25">
      <c r="P32" s="44" t="s">
        <v>616</v>
      </c>
    </row>
    <row r="35" spans="1:8" s="509" customFormat="1" ht="12.75" x14ac:dyDescent="0.2">
      <c r="A35" s="508"/>
      <c r="F35" s="542"/>
      <c r="G35" s="542"/>
      <c r="H35" s="542"/>
    </row>
  </sheetData>
  <mergeCells count="17">
    <mergeCell ref="O8:O9"/>
    <mergeCell ref="P8:P9"/>
    <mergeCell ref="Q8:T8"/>
    <mergeCell ref="A4:F4"/>
    <mergeCell ref="S6:T6"/>
    <mergeCell ref="C7:H7"/>
    <mergeCell ref="C8:C9"/>
    <mergeCell ref="D8:D9"/>
    <mergeCell ref="B7:B9"/>
    <mergeCell ref="E8:H8"/>
    <mergeCell ref="A7:A9"/>
    <mergeCell ref="A5:T5"/>
    <mergeCell ref="I7:N7"/>
    <mergeCell ref="I8:I9"/>
    <mergeCell ref="J8:J9"/>
    <mergeCell ref="K8:N8"/>
    <mergeCell ref="O7:T7"/>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H56"/>
  <sheetViews>
    <sheetView zoomScale="80" zoomScaleNormal="80" workbookViewId="0">
      <selection activeCell="D12" sqref="D12"/>
    </sheetView>
  </sheetViews>
  <sheetFormatPr defaultRowHeight="15" x14ac:dyDescent="0.25"/>
  <cols>
    <col min="1" max="1" width="7.85546875" style="506" customWidth="1"/>
    <col min="2" max="2" width="32.85546875" style="507" customWidth="1"/>
    <col min="3" max="7" width="15.28515625" style="507" customWidth="1"/>
    <col min="8" max="8" width="12.42578125" style="507" customWidth="1"/>
    <col min="9" max="248" width="8.85546875" style="507"/>
    <col min="249" max="249" width="3.7109375" style="507" customWidth="1"/>
    <col min="250" max="250" width="15.7109375" style="507" customWidth="1"/>
    <col min="251" max="251" width="12.5703125" style="507" customWidth="1"/>
    <col min="252" max="252" width="13.140625" style="507" customWidth="1"/>
    <col min="253" max="253" width="11.85546875" style="507" customWidth="1"/>
    <col min="254" max="254" width="10.85546875" style="507" customWidth="1"/>
    <col min="255" max="255" width="11.42578125" style="507" customWidth="1"/>
    <col min="256" max="256" width="12.28515625" style="507" customWidth="1"/>
    <col min="257" max="258" width="11.5703125" style="507" customWidth="1"/>
    <col min="259" max="259" width="11.140625" style="507" customWidth="1"/>
    <col min="260" max="260" width="10.7109375" style="507" customWidth="1"/>
    <col min="261" max="261" width="14.42578125" style="507" customWidth="1"/>
    <col min="262" max="262" width="10.42578125" style="507" customWidth="1"/>
    <col min="263" max="263" width="11.140625" style="507" customWidth="1"/>
    <col min="264" max="264" width="12.42578125" style="507" customWidth="1"/>
    <col min="265" max="504" width="8.85546875" style="507"/>
    <col min="505" max="505" width="3.7109375" style="507" customWidth="1"/>
    <col min="506" max="506" width="15.7109375" style="507" customWidth="1"/>
    <col min="507" max="507" width="12.5703125" style="507" customWidth="1"/>
    <col min="508" max="508" width="13.140625" style="507" customWidth="1"/>
    <col min="509" max="509" width="11.85546875" style="507" customWidth="1"/>
    <col min="510" max="510" width="10.85546875" style="507" customWidth="1"/>
    <col min="511" max="511" width="11.42578125" style="507" customWidth="1"/>
    <col min="512" max="512" width="12.28515625" style="507" customWidth="1"/>
    <col min="513" max="514" width="11.5703125" style="507" customWidth="1"/>
    <col min="515" max="515" width="11.140625" style="507" customWidth="1"/>
    <col min="516" max="516" width="10.7109375" style="507" customWidth="1"/>
    <col min="517" max="517" width="14.42578125" style="507" customWidth="1"/>
    <col min="518" max="518" width="10.42578125" style="507" customWidth="1"/>
    <col min="519" max="519" width="11.140625" style="507" customWidth="1"/>
    <col min="520" max="520" width="12.42578125" style="507" customWidth="1"/>
    <col min="521" max="760" width="8.85546875" style="507"/>
    <col min="761" max="761" width="3.7109375" style="507" customWidth="1"/>
    <col min="762" max="762" width="15.7109375" style="507" customWidth="1"/>
    <col min="763" max="763" width="12.5703125" style="507" customWidth="1"/>
    <col min="764" max="764" width="13.140625" style="507" customWidth="1"/>
    <col min="765" max="765" width="11.85546875" style="507" customWidth="1"/>
    <col min="766" max="766" width="10.85546875" style="507" customWidth="1"/>
    <col min="767" max="767" width="11.42578125" style="507" customWidth="1"/>
    <col min="768" max="768" width="12.28515625" style="507" customWidth="1"/>
    <col min="769" max="770" width="11.5703125" style="507" customWidth="1"/>
    <col min="771" max="771" width="11.140625" style="507" customWidth="1"/>
    <col min="772" max="772" width="10.7109375" style="507" customWidth="1"/>
    <col min="773" max="773" width="14.42578125" style="507" customWidth="1"/>
    <col min="774" max="774" width="10.42578125" style="507" customWidth="1"/>
    <col min="775" max="775" width="11.140625" style="507" customWidth="1"/>
    <col min="776" max="776" width="12.42578125" style="507" customWidth="1"/>
    <col min="777" max="1016" width="8.85546875" style="507"/>
    <col min="1017" max="1017" width="3.7109375" style="507" customWidth="1"/>
    <col min="1018" max="1018" width="15.7109375" style="507" customWidth="1"/>
    <col min="1019" max="1019" width="12.5703125" style="507" customWidth="1"/>
    <col min="1020" max="1020" width="13.140625" style="507" customWidth="1"/>
    <col min="1021" max="1021" width="11.85546875" style="507" customWidth="1"/>
    <col min="1022" max="1022" width="10.85546875" style="507" customWidth="1"/>
    <col min="1023" max="1023" width="11.42578125" style="507" customWidth="1"/>
    <col min="1024" max="1024" width="12.28515625" style="507" customWidth="1"/>
    <col min="1025" max="1026" width="11.5703125" style="507" customWidth="1"/>
    <col min="1027" max="1027" width="11.140625" style="507" customWidth="1"/>
    <col min="1028" max="1028" width="10.7109375" style="507" customWidth="1"/>
    <col min="1029" max="1029" width="14.42578125" style="507" customWidth="1"/>
    <col min="1030" max="1030" width="10.42578125" style="507" customWidth="1"/>
    <col min="1031" max="1031" width="11.140625" style="507" customWidth="1"/>
    <col min="1032" max="1032" width="12.42578125" style="507" customWidth="1"/>
    <col min="1033" max="1272" width="8.85546875" style="507"/>
    <col min="1273" max="1273" width="3.7109375" style="507" customWidth="1"/>
    <col min="1274" max="1274" width="15.7109375" style="507" customWidth="1"/>
    <col min="1275" max="1275" width="12.5703125" style="507" customWidth="1"/>
    <col min="1276" max="1276" width="13.140625" style="507" customWidth="1"/>
    <col min="1277" max="1277" width="11.85546875" style="507" customWidth="1"/>
    <col min="1278" max="1278" width="10.85546875" style="507" customWidth="1"/>
    <col min="1279" max="1279" width="11.42578125" style="507" customWidth="1"/>
    <col min="1280" max="1280" width="12.28515625" style="507" customWidth="1"/>
    <col min="1281" max="1282" width="11.5703125" style="507" customWidth="1"/>
    <col min="1283" max="1283" width="11.140625" style="507" customWidth="1"/>
    <col min="1284" max="1284" width="10.7109375" style="507" customWidth="1"/>
    <col min="1285" max="1285" width="14.42578125" style="507" customWidth="1"/>
    <col min="1286" max="1286" width="10.42578125" style="507" customWidth="1"/>
    <col min="1287" max="1287" width="11.140625" style="507" customWidth="1"/>
    <col min="1288" max="1288" width="12.42578125" style="507" customWidth="1"/>
    <col min="1289" max="1528" width="8.85546875" style="507"/>
    <col min="1529" max="1529" width="3.7109375" style="507" customWidth="1"/>
    <col min="1530" max="1530" width="15.7109375" style="507" customWidth="1"/>
    <col min="1531" max="1531" width="12.5703125" style="507" customWidth="1"/>
    <col min="1532" max="1532" width="13.140625" style="507" customWidth="1"/>
    <col min="1533" max="1533" width="11.85546875" style="507" customWidth="1"/>
    <col min="1534" max="1534" width="10.85546875" style="507" customWidth="1"/>
    <col min="1535" max="1535" width="11.42578125" style="507" customWidth="1"/>
    <col min="1536" max="1536" width="12.28515625" style="507" customWidth="1"/>
    <col min="1537" max="1538" width="11.5703125" style="507" customWidth="1"/>
    <col min="1539" max="1539" width="11.140625" style="507" customWidth="1"/>
    <col min="1540" max="1540" width="10.7109375" style="507" customWidth="1"/>
    <col min="1541" max="1541" width="14.42578125" style="507" customWidth="1"/>
    <col min="1542" max="1542" width="10.42578125" style="507" customWidth="1"/>
    <col min="1543" max="1543" width="11.140625" style="507" customWidth="1"/>
    <col min="1544" max="1544" width="12.42578125" style="507" customWidth="1"/>
    <col min="1545" max="1784" width="8.85546875" style="507"/>
    <col min="1785" max="1785" width="3.7109375" style="507" customWidth="1"/>
    <col min="1786" max="1786" width="15.7109375" style="507" customWidth="1"/>
    <col min="1787" max="1787" width="12.5703125" style="507" customWidth="1"/>
    <col min="1788" max="1788" width="13.140625" style="507" customWidth="1"/>
    <col min="1789" max="1789" width="11.85546875" style="507" customWidth="1"/>
    <col min="1790" max="1790" width="10.85546875" style="507" customWidth="1"/>
    <col min="1791" max="1791" width="11.42578125" style="507" customWidth="1"/>
    <col min="1792" max="1792" width="12.28515625" style="507" customWidth="1"/>
    <col min="1793" max="1794" width="11.5703125" style="507" customWidth="1"/>
    <col min="1795" max="1795" width="11.140625" style="507" customWidth="1"/>
    <col min="1796" max="1796" width="10.7109375" style="507" customWidth="1"/>
    <col min="1797" max="1797" width="14.42578125" style="507" customWidth="1"/>
    <col min="1798" max="1798" width="10.42578125" style="507" customWidth="1"/>
    <col min="1799" max="1799" width="11.140625" style="507" customWidth="1"/>
    <col min="1800" max="1800" width="12.42578125" style="507" customWidth="1"/>
    <col min="1801" max="2040" width="8.85546875" style="507"/>
    <col min="2041" max="2041" width="3.7109375" style="507" customWidth="1"/>
    <col min="2042" max="2042" width="15.7109375" style="507" customWidth="1"/>
    <col min="2043" max="2043" width="12.5703125" style="507" customWidth="1"/>
    <col min="2044" max="2044" width="13.140625" style="507" customWidth="1"/>
    <col min="2045" max="2045" width="11.85546875" style="507" customWidth="1"/>
    <col min="2046" max="2046" width="10.85546875" style="507" customWidth="1"/>
    <col min="2047" max="2047" width="11.42578125" style="507" customWidth="1"/>
    <col min="2048" max="2048" width="12.28515625" style="507" customWidth="1"/>
    <col min="2049" max="2050" width="11.5703125" style="507" customWidth="1"/>
    <col min="2051" max="2051" width="11.140625" style="507" customWidth="1"/>
    <col min="2052" max="2052" width="10.7109375" style="507" customWidth="1"/>
    <col min="2053" max="2053" width="14.42578125" style="507" customWidth="1"/>
    <col min="2054" max="2054" width="10.42578125" style="507" customWidth="1"/>
    <col min="2055" max="2055" width="11.140625" style="507" customWidth="1"/>
    <col min="2056" max="2056" width="12.42578125" style="507" customWidth="1"/>
    <col min="2057" max="2296" width="8.85546875" style="507"/>
    <col min="2297" max="2297" width="3.7109375" style="507" customWidth="1"/>
    <col min="2298" max="2298" width="15.7109375" style="507" customWidth="1"/>
    <col min="2299" max="2299" width="12.5703125" style="507" customWidth="1"/>
    <col min="2300" max="2300" width="13.140625" style="507" customWidth="1"/>
    <col min="2301" max="2301" width="11.85546875" style="507" customWidth="1"/>
    <col min="2302" max="2302" width="10.85546875" style="507" customWidth="1"/>
    <col min="2303" max="2303" width="11.42578125" style="507" customWidth="1"/>
    <col min="2304" max="2304" width="12.28515625" style="507" customWidth="1"/>
    <col min="2305" max="2306" width="11.5703125" style="507" customWidth="1"/>
    <col min="2307" max="2307" width="11.140625" style="507" customWidth="1"/>
    <col min="2308" max="2308" width="10.7109375" style="507" customWidth="1"/>
    <col min="2309" max="2309" width="14.42578125" style="507" customWidth="1"/>
    <col min="2310" max="2310" width="10.42578125" style="507" customWidth="1"/>
    <col min="2311" max="2311" width="11.140625" style="507" customWidth="1"/>
    <col min="2312" max="2312" width="12.42578125" style="507" customWidth="1"/>
    <col min="2313" max="2552" width="8.85546875" style="507"/>
    <col min="2553" max="2553" width="3.7109375" style="507" customWidth="1"/>
    <col min="2554" max="2554" width="15.7109375" style="507" customWidth="1"/>
    <col min="2555" max="2555" width="12.5703125" style="507" customWidth="1"/>
    <col min="2556" max="2556" width="13.140625" style="507" customWidth="1"/>
    <col min="2557" max="2557" width="11.85546875" style="507" customWidth="1"/>
    <col min="2558" max="2558" width="10.85546875" style="507" customWidth="1"/>
    <col min="2559" max="2559" width="11.42578125" style="507" customWidth="1"/>
    <col min="2560" max="2560" width="12.28515625" style="507" customWidth="1"/>
    <col min="2561" max="2562" width="11.5703125" style="507" customWidth="1"/>
    <col min="2563" max="2563" width="11.140625" style="507" customWidth="1"/>
    <col min="2564" max="2564" width="10.7109375" style="507" customWidth="1"/>
    <col min="2565" max="2565" width="14.42578125" style="507" customWidth="1"/>
    <col min="2566" max="2566" width="10.42578125" style="507" customWidth="1"/>
    <col min="2567" max="2567" width="11.140625" style="507" customWidth="1"/>
    <col min="2568" max="2568" width="12.42578125" style="507" customWidth="1"/>
    <col min="2569" max="2808" width="8.85546875" style="507"/>
    <col min="2809" max="2809" width="3.7109375" style="507" customWidth="1"/>
    <col min="2810" max="2810" width="15.7109375" style="507" customWidth="1"/>
    <col min="2811" max="2811" width="12.5703125" style="507" customWidth="1"/>
    <col min="2812" max="2812" width="13.140625" style="507" customWidth="1"/>
    <col min="2813" max="2813" width="11.85546875" style="507" customWidth="1"/>
    <col min="2814" max="2814" width="10.85546875" style="507" customWidth="1"/>
    <col min="2815" max="2815" width="11.42578125" style="507" customWidth="1"/>
    <col min="2816" max="2816" width="12.28515625" style="507" customWidth="1"/>
    <col min="2817" max="2818" width="11.5703125" style="507" customWidth="1"/>
    <col min="2819" max="2819" width="11.140625" style="507" customWidth="1"/>
    <col min="2820" max="2820" width="10.7109375" style="507" customWidth="1"/>
    <col min="2821" max="2821" width="14.42578125" style="507" customWidth="1"/>
    <col min="2822" max="2822" width="10.42578125" style="507" customWidth="1"/>
    <col min="2823" max="2823" width="11.140625" style="507" customWidth="1"/>
    <col min="2824" max="2824" width="12.42578125" style="507" customWidth="1"/>
    <col min="2825" max="3064" width="8.85546875" style="507"/>
    <col min="3065" max="3065" width="3.7109375" style="507" customWidth="1"/>
    <col min="3066" max="3066" width="15.7109375" style="507" customWidth="1"/>
    <col min="3067" max="3067" width="12.5703125" style="507" customWidth="1"/>
    <col min="3068" max="3068" width="13.140625" style="507" customWidth="1"/>
    <col min="3069" max="3069" width="11.85546875" style="507" customWidth="1"/>
    <col min="3070" max="3070" width="10.85546875" style="507" customWidth="1"/>
    <col min="3071" max="3071" width="11.42578125" style="507" customWidth="1"/>
    <col min="3072" max="3072" width="12.28515625" style="507" customWidth="1"/>
    <col min="3073" max="3074" width="11.5703125" style="507" customWidth="1"/>
    <col min="3075" max="3075" width="11.140625" style="507" customWidth="1"/>
    <col min="3076" max="3076" width="10.7109375" style="507" customWidth="1"/>
    <col min="3077" max="3077" width="14.42578125" style="507" customWidth="1"/>
    <col min="3078" max="3078" width="10.42578125" style="507" customWidth="1"/>
    <col min="3079" max="3079" width="11.140625" style="507" customWidth="1"/>
    <col min="3080" max="3080" width="12.42578125" style="507" customWidth="1"/>
    <col min="3081" max="3320" width="8.85546875" style="507"/>
    <col min="3321" max="3321" width="3.7109375" style="507" customWidth="1"/>
    <col min="3322" max="3322" width="15.7109375" style="507" customWidth="1"/>
    <col min="3323" max="3323" width="12.5703125" style="507" customWidth="1"/>
    <col min="3324" max="3324" width="13.140625" style="507" customWidth="1"/>
    <col min="3325" max="3325" width="11.85546875" style="507" customWidth="1"/>
    <col min="3326" max="3326" width="10.85546875" style="507" customWidth="1"/>
    <col min="3327" max="3327" width="11.42578125" style="507" customWidth="1"/>
    <col min="3328" max="3328" width="12.28515625" style="507" customWidth="1"/>
    <col min="3329" max="3330" width="11.5703125" style="507" customWidth="1"/>
    <col min="3331" max="3331" width="11.140625" style="507" customWidth="1"/>
    <col min="3332" max="3332" width="10.7109375" style="507" customWidth="1"/>
    <col min="3333" max="3333" width="14.42578125" style="507" customWidth="1"/>
    <col min="3334" max="3334" width="10.42578125" style="507" customWidth="1"/>
    <col min="3335" max="3335" width="11.140625" style="507" customWidth="1"/>
    <col min="3336" max="3336" width="12.42578125" style="507" customWidth="1"/>
    <col min="3337" max="3576" width="8.85546875" style="507"/>
    <col min="3577" max="3577" width="3.7109375" style="507" customWidth="1"/>
    <col min="3578" max="3578" width="15.7109375" style="507" customWidth="1"/>
    <col min="3579" max="3579" width="12.5703125" style="507" customWidth="1"/>
    <col min="3580" max="3580" width="13.140625" style="507" customWidth="1"/>
    <col min="3581" max="3581" width="11.85546875" style="507" customWidth="1"/>
    <col min="3582" max="3582" width="10.85546875" style="507" customWidth="1"/>
    <col min="3583" max="3583" width="11.42578125" style="507" customWidth="1"/>
    <col min="3584" max="3584" width="12.28515625" style="507" customWidth="1"/>
    <col min="3585" max="3586" width="11.5703125" style="507" customWidth="1"/>
    <col min="3587" max="3587" width="11.140625" style="507" customWidth="1"/>
    <col min="3588" max="3588" width="10.7109375" style="507" customWidth="1"/>
    <col min="3589" max="3589" width="14.42578125" style="507" customWidth="1"/>
    <col min="3590" max="3590" width="10.42578125" style="507" customWidth="1"/>
    <col min="3591" max="3591" width="11.140625" style="507" customWidth="1"/>
    <col min="3592" max="3592" width="12.42578125" style="507" customWidth="1"/>
    <col min="3593" max="3832" width="8.85546875" style="507"/>
    <col min="3833" max="3833" width="3.7109375" style="507" customWidth="1"/>
    <col min="3834" max="3834" width="15.7109375" style="507" customWidth="1"/>
    <col min="3835" max="3835" width="12.5703125" style="507" customWidth="1"/>
    <col min="3836" max="3836" width="13.140625" style="507" customWidth="1"/>
    <col min="3837" max="3837" width="11.85546875" style="507" customWidth="1"/>
    <col min="3838" max="3838" width="10.85546875" style="507" customWidth="1"/>
    <col min="3839" max="3839" width="11.42578125" style="507" customWidth="1"/>
    <col min="3840" max="3840" width="12.28515625" style="507" customWidth="1"/>
    <col min="3841" max="3842" width="11.5703125" style="507" customWidth="1"/>
    <col min="3843" max="3843" width="11.140625" style="507" customWidth="1"/>
    <col min="3844" max="3844" width="10.7109375" style="507" customWidth="1"/>
    <col min="3845" max="3845" width="14.42578125" style="507" customWidth="1"/>
    <col min="3846" max="3846" width="10.42578125" style="507" customWidth="1"/>
    <col min="3847" max="3847" width="11.140625" style="507" customWidth="1"/>
    <col min="3848" max="3848" width="12.42578125" style="507" customWidth="1"/>
    <col min="3849" max="4088" width="8.85546875" style="507"/>
    <col min="4089" max="4089" width="3.7109375" style="507" customWidth="1"/>
    <col min="4090" max="4090" width="15.7109375" style="507" customWidth="1"/>
    <col min="4091" max="4091" width="12.5703125" style="507" customWidth="1"/>
    <col min="4092" max="4092" width="13.140625" style="507" customWidth="1"/>
    <col min="4093" max="4093" width="11.85546875" style="507" customWidth="1"/>
    <col min="4094" max="4094" width="10.85546875" style="507" customWidth="1"/>
    <col min="4095" max="4095" width="11.42578125" style="507" customWidth="1"/>
    <col min="4096" max="4096" width="12.28515625" style="507" customWidth="1"/>
    <col min="4097" max="4098" width="11.5703125" style="507" customWidth="1"/>
    <col min="4099" max="4099" width="11.140625" style="507" customWidth="1"/>
    <col min="4100" max="4100" width="10.7109375" style="507" customWidth="1"/>
    <col min="4101" max="4101" width="14.42578125" style="507" customWidth="1"/>
    <col min="4102" max="4102" width="10.42578125" style="507" customWidth="1"/>
    <col min="4103" max="4103" width="11.140625" style="507" customWidth="1"/>
    <col min="4104" max="4104" width="12.42578125" style="507" customWidth="1"/>
    <col min="4105" max="4344" width="8.85546875" style="507"/>
    <col min="4345" max="4345" width="3.7109375" style="507" customWidth="1"/>
    <col min="4346" max="4346" width="15.7109375" style="507" customWidth="1"/>
    <col min="4347" max="4347" width="12.5703125" style="507" customWidth="1"/>
    <col min="4348" max="4348" width="13.140625" style="507" customWidth="1"/>
    <col min="4349" max="4349" width="11.85546875" style="507" customWidth="1"/>
    <col min="4350" max="4350" width="10.85546875" style="507" customWidth="1"/>
    <col min="4351" max="4351" width="11.42578125" style="507" customWidth="1"/>
    <col min="4352" max="4352" width="12.28515625" style="507" customWidth="1"/>
    <col min="4353" max="4354" width="11.5703125" style="507" customWidth="1"/>
    <col min="4355" max="4355" width="11.140625" style="507" customWidth="1"/>
    <col min="4356" max="4356" width="10.7109375" style="507" customWidth="1"/>
    <col min="4357" max="4357" width="14.42578125" style="507" customWidth="1"/>
    <col min="4358" max="4358" width="10.42578125" style="507" customWidth="1"/>
    <col min="4359" max="4359" width="11.140625" style="507" customWidth="1"/>
    <col min="4360" max="4360" width="12.42578125" style="507" customWidth="1"/>
    <col min="4361" max="4600" width="8.85546875" style="507"/>
    <col min="4601" max="4601" width="3.7109375" style="507" customWidth="1"/>
    <col min="4602" max="4602" width="15.7109375" style="507" customWidth="1"/>
    <col min="4603" max="4603" width="12.5703125" style="507" customWidth="1"/>
    <col min="4604" max="4604" width="13.140625" style="507" customWidth="1"/>
    <col min="4605" max="4605" width="11.85546875" style="507" customWidth="1"/>
    <col min="4606" max="4606" width="10.85546875" style="507" customWidth="1"/>
    <col min="4607" max="4607" width="11.42578125" style="507" customWidth="1"/>
    <col min="4608" max="4608" width="12.28515625" style="507" customWidth="1"/>
    <col min="4609" max="4610" width="11.5703125" style="507" customWidth="1"/>
    <col min="4611" max="4611" width="11.140625" style="507" customWidth="1"/>
    <col min="4612" max="4612" width="10.7109375" style="507" customWidth="1"/>
    <col min="4613" max="4613" width="14.42578125" style="507" customWidth="1"/>
    <col min="4614" max="4614" width="10.42578125" style="507" customWidth="1"/>
    <col min="4615" max="4615" width="11.140625" style="507" customWidth="1"/>
    <col min="4616" max="4616" width="12.42578125" style="507" customWidth="1"/>
    <col min="4617" max="4856" width="8.85546875" style="507"/>
    <col min="4857" max="4857" width="3.7109375" style="507" customWidth="1"/>
    <col min="4858" max="4858" width="15.7109375" style="507" customWidth="1"/>
    <col min="4859" max="4859" width="12.5703125" style="507" customWidth="1"/>
    <col min="4860" max="4860" width="13.140625" style="507" customWidth="1"/>
    <col min="4861" max="4861" width="11.85546875" style="507" customWidth="1"/>
    <col min="4862" max="4862" width="10.85546875" style="507" customWidth="1"/>
    <col min="4863" max="4863" width="11.42578125" style="507" customWidth="1"/>
    <col min="4864" max="4864" width="12.28515625" style="507" customWidth="1"/>
    <col min="4865" max="4866" width="11.5703125" style="507" customWidth="1"/>
    <col min="4867" max="4867" width="11.140625" style="507" customWidth="1"/>
    <col min="4868" max="4868" width="10.7109375" style="507" customWidth="1"/>
    <col min="4869" max="4869" width="14.42578125" style="507" customWidth="1"/>
    <col min="4870" max="4870" width="10.42578125" style="507" customWidth="1"/>
    <col min="4871" max="4871" width="11.140625" style="507" customWidth="1"/>
    <col min="4872" max="4872" width="12.42578125" style="507" customWidth="1"/>
    <col min="4873" max="5112" width="8.85546875" style="507"/>
    <col min="5113" max="5113" width="3.7109375" style="507" customWidth="1"/>
    <col min="5114" max="5114" width="15.7109375" style="507" customWidth="1"/>
    <col min="5115" max="5115" width="12.5703125" style="507" customWidth="1"/>
    <col min="5116" max="5116" width="13.140625" style="507" customWidth="1"/>
    <col min="5117" max="5117" width="11.85546875" style="507" customWidth="1"/>
    <col min="5118" max="5118" width="10.85546875" style="507" customWidth="1"/>
    <col min="5119" max="5119" width="11.42578125" style="507" customWidth="1"/>
    <col min="5120" max="5120" width="12.28515625" style="507" customWidth="1"/>
    <col min="5121" max="5122" width="11.5703125" style="507" customWidth="1"/>
    <col min="5123" max="5123" width="11.140625" style="507" customWidth="1"/>
    <col min="5124" max="5124" width="10.7109375" style="507" customWidth="1"/>
    <col min="5125" max="5125" width="14.42578125" style="507" customWidth="1"/>
    <col min="5126" max="5126" width="10.42578125" style="507" customWidth="1"/>
    <col min="5127" max="5127" width="11.140625" style="507" customWidth="1"/>
    <col min="5128" max="5128" width="12.42578125" style="507" customWidth="1"/>
    <col min="5129" max="5368" width="8.85546875" style="507"/>
    <col min="5369" max="5369" width="3.7109375" style="507" customWidth="1"/>
    <col min="5370" max="5370" width="15.7109375" style="507" customWidth="1"/>
    <col min="5371" max="5371" width="12.5703125" style="507" customWidth="1"/>
    <col min="5372" max="5372" width="13.140625" style="507" customWidth="1"/>
    <col min="5373" max="5373" width="11.85546875" style="507" customWidth="1"/>
    <col min="5374" max="5374" width="10.85546875" style="507" customWidth="1"/>
    <col min="5375" max="5375" width="11.42578125" style="507" customWidth="1"/>
    <col min="5376" max="5376" width="12.28515625" style="507" customWidth="1"/>
    <col min="5377" max="5378" width="11.5703125" style="507" customWidth="1"/>
    <col min="5379" max="5379" width="11.140625" style="507" customWidth="1"/>
    <col min="5380" max="5380" width="10.7109375" style="507" customWidth="1"/>
    <col min="5381" max="5381" width="14.42578125" style="507" customWidth="1"/>
    <col min="5382" max="5382" width="10.42578125" style="507" customWidth="1"/>
    <col min="5383" max="5383" width="11.140625" style="507" customWidth="1"/>
    <col min="5384" max="5384" width="12.42578125" style="507" customWidth="1"/>
    <col min="5385" max="5624" width="8.85546875" style="507"/>
    <col min="5625" max="5625" width="3.7109375" style="507" customWidth="1"/>
    <col min="5626" max="5626" width="15.7109375" style="507" customWidth="1"/>
    <col min="5627" max="5627" width="12.5703125" style="507" customWidth="1"/>
    <col min="5628" max="5628" width="13.140625" style="507" customWidth="1"/>
    <col min="5629" max="5629" width="11.85546875" style="507" customWidth="1"/>
    <col min="5630" max="5630" width="10.85546875" style="507" customWidth="1"/>
    <col min="5631" max="5631" width="11.42578125" style="507" customWidth="1"/>
    <col min="5632" max="5632" width="12.28515625" style="507" customWidth="1"/>
    <col min="5633" max="5634" width="11.5703125" style="507" customWidth="1"/>
    <col min="5635" max="5635" width="11.140625" style="507" customWidth="1"/>
    <col min="5636" max="5636" width="10.7109375" style="507" customWidth="1"/>
    <col min="5637" max="5637" width="14.42578125" style="507" customWidth="1"/>
    <col min="5638" max="5638" width="10.42578125" style="507" customWidth="1"/>
    <col min="5639" max="5639" width="11.140625" style="507" customWidth="1"/>
    <col min="5640" max="5640" width="12.42578125" style="507" customWidth="1"/>
    <col min="5641" max="5880" width="8.85546875" style="507"/>
    <col min="5881" max="5881" width="3.7109375" style="507" customWidth="1"/>
    <col min="5882" max="5882" width="15.7109375" style="507" customWidth="1"/>
    <col min="5883" max="5883" width="12.5703125" style="507" customWidth="1"/>
    <col min="5884" max="5884" width="13.140625" style="507" customWidth="1"/>
    <col min="5885" max="5885" width="11.85546875" style="507" customWidth="1"/>
    <col min="5886" max="5886" width="10.85546875" style="507" customWidth="1"/>
    <col min="5887" max="5887" width="11.42578125" style="507" customWidth="1"/>
    <col min="5888" max="5888" width="12.28515625" style="507" customWidth="1"/>
    <col min="5889" max="5890" width="11.5703125" style="507" customWidth="1"/>
    <col min="5891" max="5891" width="11.140625" style="507" customWidth="1"/>
    <col min="5892" max="5892" width="10.7109375" style="507" customWidth="1"/>
    <col min="5893" max="5893" width="14.42578125" style="507" customWidth="1"/>
    <col min="5894" max="5894" width="10.42578125" style="507" customWidth="1"/>
    <col min="5895" max="5895" width="11.140625" style="507" customWidth="1"/>
    <col min="5896" max="5896" width="12.42578125" style="507" customWidth="1"/>
    <col min="5897" max="6136" width="8.85546875" style="507"/>
    <col min="6137" max="6137" width="3.7109375" style="507" customWidth="1"/>
    <col min="6138" max="6138" width="15.7109375" style="507" customWidth="1"/>
    <col min="6139" max="6139" width="12.5703125" style="507" customWidth="1"/>
    <col min="6140" max="6140" width="13.140625" style="507" customWidth="1"/>
    <col min="6141" max="6141" width="11.85546875" style="507" customWidth="1"/>
    <col min="6142" max="6142" width="10.85546875" style="507" customWidth="1"/>
    <col min="6143" max="6143" width="11.42578125" style="507" customWidth="1"/>
    <col min="6144" max="6144" width="12.28515625" style="507" customWidth="1"/>
    <col min="6145" max="6146" width="11.5703125" style="507" customWidth="1"/>
    <col min="6147" max="6147" width="11.140625" style="507" customWidth="1"/>
    <col min="6148" max="6148" width="10.7109375" style="507" customWidth="1"/>
    <col min="6149" max="6149" width="14.42578125" style="507" customWidth="1"/>
    <col min="6150" max="6150" width="10.42578125" style="507" customWidth="1"/>
    <col min="6151" max="6151" width="11.140625" style="507" customWidth="1"/>
    <col min="6152" max="6152" width="12.42578125" style="507" customWidth="1"/>
    <col min="6153" max="6392" width="8.85546875" style="507"/>
    <col min="6393" max="6393" width="3.7109375" style="507" customWidth="1"/>
    <col min="6394" max="6394" width="15.7109375" style="507" customWidth="1"/>
    <col min="6395" max="6395" width="12.5703125" style="507" customWidth="1"/>
    <col min="6396" max="6396" width="13.140625" style="507" customWidth="1"/>
    <col min="6397" max="6397" width="11.85546875" style="507" customWidth="1"/>
    <col min="6398" max="6398" width="10.85546875" style="507" customWidth="1"/>
    <col min="6399" max="6399" width="11.42578125" style="507" customWidth="1"/>
    <col min="6400" max="6400" width="12.28515625" style="507" customWidth="1"/>
    <col min="6401" max="6402" width="11.5703125" style="507" customWidth="1"/>
    <col min="6403" max="6403" width="11.140625" style="507" customWidth="1"/>
    <col min="6404" max="6404" width="10.7109375" style="507" customWidth="1"/>
    <col min="6405" max="6405" width="14.42578125" style="507" customWidth="1"/>
    <col min="6406" max="6406" width="10.42578125" style="507" customWidth="1"/>
    <col min="6407" max="6407" width="11.140625" style="507" customWidth="1"/>
    <col min="6408" max="6408" width="12.42578125" style="507" customWidth="1"/>
    <col min="6409" max="6648" width="8.85546875" style="507"/>
    <col min="6649" max="6649" width="3.7109375" style="507" customWidth="1"/>
    <col min="6650" max="6650" width="15.7109375" style="507" customWidth="1"/>
    <col min="6651" max="6651" width="12.5703125" style="507" customWidth="1"/>
    <col min="6652" max="6652" width="13.140625" style="507" customWidth="1"/>
    <col min="6653" max="6653" width="11.85546875" style="507" customWidth="1"/>
    <col min="6654" max="6654" width="10.85546875" style="507" customWidth="1"/>
    <col min="6655" max="6655" width="11.42578125" style="507" customWidth="1"/>
    <col min="6656" max="6656" width="12.28515625" style="507" customWidth="1"/>
    <col min="6657" max="6658" width="11.5703125" style="507" customWidth="1"/>
    <col min="6659" max="6659" width="11.140625" style="507" customWidth="1"/>
    <col min="6660" max="6660" width="10.7109375" style="507" customWidth="1"/>
    <col min="6661" max="6661" width="14.42578125" style="507" customWidth="1"/>
    <col min="6662" max="6662" width="10.42578125" style="507" customWidth="1"/>
    <col min="6663" max="6663" width="11.140625" style="507" customWidth="1"/>
    <col min="6664" max="6664" width="12.42578125" style="507" customWidth="1"/>
    <col min="6665" max="6904" width="8.85546875" style="507"/>
    <col min="6905" max="6905" width="3.7109375" style="507" customWidth="1"/>
    <col min="6906" max="6906" width="15.7109375" style="507" customWidth="1"/>
    <col min="6907" max="6907" width="12.5703125" style="507" customWidth="1"/>
    <col min="6908" max="6908" width="13.140625" style="507" customWidth="1"/>
    <col min="6909" max="6909" width="11.85546875" style="507" customWidth="1"/>
    <col min="6910" max="6910" width="10.85546875" style="507" customWidth="1"/>
    <col min="6911" max="6911" width="11.42578125" style="507" customWidth="1"/>
    <col min="6912" max="6912" width="12.28515625" style="507" customWidth="1"/>
    <col min="6913" max="6914" width="11.5703125" style="507" customWidth="1"/>
    <col min="6915" max="6915" width="11.140625" style="507" customWidth="1"/>
    <col min="6916" max="6916" width="10.7109375" style="507" customWidth="1"/>
    <col min="6917" max="6917" width="14.42578125" style="507" customWidth="1"/>
    <col min="6918" max="6918" width="10.42578125" style="507" customWidth="1"/>
    <col min="6919" max="6919" width="11.140625" style="507" customWidth="1"/>
    <col min="6920" max="6920" width="12.42578125" style="507" customWidth="1"/>
    <col min="6921" max="7160" width="8.85546875" style="507"/>
    <col min="7161" max="7161" width="3.7109375" style="507" customWidth="1"/>
    <col min="7162" max="7162" width="15.7109375" style="507" customWidth="1"/>
    <col min="7163" max="7163" width="12.5703125" style="507" customWidth="1"/>
    <col min="7164" max="7164" width="13.140625" style="507" customWidth="1"/>
    <col min="7165" max="7165" width="11.85546875" style="507" customWidth="1"/>
    <col min="7166" max="7166" width="10.85546875" style="507" customWidth="1"/>
    <col min="7167" max="7167" width="11.42578125" style="507" customWidth="1"/>
    <col min="7168" max="7168" width="12.28515625" style="507" customWidth="1"/>
    <col min="7169" max="7170" width="11.5703125" style="507" customWidth="1"/>
    <col min="7171" max="7171" width="11.140625" style="507" customWidth="1"/>
    <col min="7172" max="7172" width="10.7109375" style="507" customWidth="1"/>
    <col min="7173" max="7173" width="14.42578125" style="507" customWidth="1"/>
    <col min="7174" max="7174" width="10.42578125" style="507" customWidth="1"/>
    <col min="7175" max="7175" width="11.140625" style="507" customWidth="1"/>
    <col min="7176" max="7176" width="12.42578125" style="507" customWidth="1"/>
    <col min="7177" max="7416" width="8.85546875" style="507"/>
    <col min="7417" max="7417" width="3.7109375" style="507" customWidth="1"/>
    <col min="7418" max="7418" width="15.7109375" style="507" customWidth="1"/>
    <col min="7419" max="7419" width="12.5703125" style="507" customWidth="1"/>
    <col min="7420" max="7420" width="13.140625" style="507" customWidth="1"/>
    <col min="7421" max="7421" width="11.85546875" style="507" customWidth="1"/>
    <col min="7422" max="7422" width="10.85546875" style="507" customWidth="1"/>
    <col min="7423" max="7423" width="11.42578125" style="507" customWidth="1"/>
    <col min="7424" max="7424" width="12.28515625" style="507" customWidth="1"/>
    <col min="7425" max="7426" width="11.5703125" style="507" customWidth="1"/>
    <col min="7427" max="7427" width="11.140625" style="507" customWidth="1"/>
    <col min="7428" max="7428" width="10.7109375" style="507" customWidth="1"/>
    <col min="7429" max="7429" width="14.42578125" style="507" customWidth="1"/>
    <col min="7430" max="7430" width="10.42578125" style="507" customWidth="1"/>
    <col min="7431" max="7431" width="11.140625" style="507" customWidth="1"/>
    <col min="7432" max="7432" width="12.42578125" style="507" customWidth="1"/>
    <col min="7433" max="7672" width="8.85546875" style="507"/>
    <col min="7673" max="7673" width="3.7109375" style="507" customWidth="1"/>
    <col min="7674" max="7674" width="15.7109375" style="507" customWidth="1"/>
    <col min="7675" max="7675" width="12.5703125" style="507" customWidth="1"/>
    <col min="7676" max="7676" width="13.140625" style="507" customWidth="1"/>
    <col min="7677" max="7677" width="11.85546875" style="507" customWidth="1"/>
    <col min="7678" max="7678" width="10.85546875" style="507" customWidth="1"/>
    <col min="7679" max="7679" width="11.42578125" style="507" customWidth="1"/>
    <col min="7680" max="7680" width="12.28515625" style="507" customWidth="1"/>
    <col min="7681" max="7682" width="11.5703125" style="507" customWidth="1"/>
    <col min="7683" max="7683" width="11.140625" style="507" customWidth="1"/>
    <col min="7684" max="7684" width="10.7109375" style="507" customWidth="1"/>
    <col min="7685" max="7685" width="14.42578125" style="507" customWidth="1"/>
    <col min="7686" max="7686" width="10.42578125" style="507" customWidth="1"/>
    <col min="7687" max="7687" width="11.140625" style="507" customWidth="1"/>
    <col min="7688" max="7688" width="12.42578125" style="507" customWidth="1"/>
    <col min="7689" max="7928" width="8.85546875" style="507"/>
    <col min="7929" max="7929" width="3.7109375" style="507" customWidth="1"/>
    <col min="7930" max="7930" width="15.7109375" style="507" customWidth="1"/>
    <col min="7931" max="7931" width="12.5703125" style="507" customWidth="1"/>
    <col min="7932" max="7932" width="13.140625" style="507" customWidth="1"/>
    <col min="7933" max="7933" width="11.85546875" style="507" customWidth="1"/>
    <col min="7934" max="7934" width="10.85546875" style="507" customWidth="1"/>
    <col min="7935" max="7935" width="11.42578125" style="507" customWidth="1"/>
    <col min="7936" max="7936" width="12.28515625" style="507" customWidth="1"/>
    <col min="7937" max="7938" width="11.5703125" style="507" customWidth="1"/>
    <col min="7939" max="7939" width="11.140625" style="507" customWidth="1"/>
    <col min="7940" max="7940" width="10.7109375" style="507" customWidth="1"/>
    <col min="7941" max="7941" width="14.42578125" style="507" customWidth="1"/>
    <col min="7942" max="7942" width="10.42578125" style="507" customWidth="1"/>
    <col min="7943" max="7943" width="11.140625" style="507" customWidth="1"/>
    <col min="7944" max="7944" width="12.42578125" style="507" customWidth="1"/>
    <col min="7945" max="8184" width="8.85546875" style="507"/>
    <col min="8185" max="8185" width="3.7109375" style="507" customWidth="1"/>
    <col min="8186" max="8186" width="15.7109375" style="507" customWidth="1"/>
    <col min="8187" max="8187" width="12.5703125" style="507" customWidth="1"/>
    <col min="8188" max="8188" width="13.140625" style="507" customWidth="1"/>
    <col min="8189" max="8189" width="11.85546875" style="507" customWidth="1"/>
    <col min="8190" max="8190" width="10.85546875" style="507" customWidth="1"/>
    <col min="8191" max="8191" width="11.42578125" style="507" customWidth="1"/>
    <col min="8192" max="8192" width="12.28515625" style="507" customWidth="1"/>
    <col min="8193" max="8194" width="11.5703125" style="507" customWidth="1"/>
    <col min="8195" max="8195" width="11.140625" style="507" customWidth="1"/>
    <col min="8196" max="8196" width="10.7109375" style="507" customWidth="1"/>
    <col min="8197" max="8197" width="14.42578125" style="507" customWidth="1"/>
    <col min="8198" max="8198" width="10.42578125" style="507" customWidth="1"/>
    <col min="8199" max="8199" width="11.140625" style="507" customWidth="1"/>
    <col min="8200" max="8200" width="12.42578125" style="507" customWidth="1"/>
    <col min="8201" max="8440" width="8.85546875" style="507"/>
    <col min="8441" max="8441" width="3.7109375" style="507" customWidth="1"/>
    <col min="8442" max="8442" width="15.7109375" style="507" customWidth="1"/>
    <col min="8443" max="8443" width="12.5703125" style="507" customWidth="1"/>
    <col min="8444" max="8444" width="13.140625" style="507" customWidth="1"/>
    <col min="8445" max="8445" width="11.85546875" style="507" customWidth="1"/>
    <col min="8446" max="8446" width="10.85546875" style="507" customWidth="1"/>
    <col min="8447" max="8447" width="11.42578125" style="507" customWidth="1"/>
    <col min="8448" max="8448" width="12.28515625" style="507" customWidth="1"/>
    <col min="8449" max="8450" width="11.5703125" style="507" customWidth="1"/>
    <col min="8451" max="8451" width="11.140625" style="507" customWidth="1"/>
    <col min="8452" max="8452" width="10.7109375" style="507" customWidth="1"/>
    <col min="8453" max="8453" width="14.42578125" style="507" customWidth="1"/>
    <col min="8454" max="8454" width="10.42578125" style="507" customWidth="1"/>
    <col min="8455" max="8455" width="11.140625" style="507" customWidth="1"/>
    <col min="8456" max="8456" width="12.42578125" style="507" customWidth="1"/>
    <col min="8457" max="8696" width="8.85546875" style="507"/>
    <col min="8697" max="8697" width="3.7109375" style="507" customWidth="1"/>
    <col min="8698" max="8698" width="15.7109375" style="507" customWidth="1"/>
    <col min="8699" max="8699" width="12.5703125" style="507" customWidth="1"/>
    <col min="8700" max="8700" width="13.140625" style="507" customWidth="1"/>
    <col min="8701" max="8701" width="11.85546875" style="507" customWidth="1"/>
    <col min="8702" max="8702" width="10.85546875" style="507" customWidth="1"/>
    <col min="8703" max="8703" width="11.42578125" style="507" customWidth="1"/>
    <col min="8704" max="8704" width="12.28515625" style="507" customWidth="1"/>
    <col min="8705" max="8706" width="11.5703125" style="507" customWidth="1"/>
    <col min="8707" max="8707" width="11.140625" style="507" customWidth="1"/>
    <col min="8708" max="8708" width="10.7109375" style="507" customWidth="1"/>
    <col min="8709" max="8709" width="14.42578125" style="507" customWidth="1"/>
    <col min="8710" max="8710" width="10.42578125" style="507" customWidth="1"/>
    <col min="8711" max="8711" width="11.140625" style="507" customWidth="1"/>
    <col min="8712" max="8712" width="12.42578125" style="507" customWidth="1"/>
    <col min="8713" max="8952" width="8.85546875" style="507"/>
    <col min="8953" max="8953" width="3.7109375" style="507" customWidth="1"/>
    <col min="8954" max="8954" width="15.7109375" style="507" customWidth="1"/>
    <col min="8955" max="8955" width="12.5703125" style="507" customWidth="1"/>
    <col min="8956" max="8956" width="13.140625" style="507" customWidth="1"/>
    <col min="8957" max="8957" width="11.85546875" style="507" customWidth="1"/>
    <col min="8958" max="8958" width="10.85546875" style="507" customWidth="1"/>
    <col min="8959" max="8959" width="11.42578125" style="507" customWidth="1"/>
    <col min="8960" max="8960" width="12.28515625" style="507" customWidth="1"/>
    <col min="8961" max="8962" width="11.5703125" style="507" customWidth="1"/>
    <col min="8963" max="8963" width="11.140625" style="507" customWidth="1"/>
    <col min="8964" max="8964" width="10.7109375" style="507" customWidth="1"/>
    <col min="8965" max="8965" width="14.42578125" style="507" customWidth="1"/>
    <col min="8966" max="8966" width="10.42578125" style="507" customWidth="1"/>
    <col min="8967" max="8967" width="11.140625" style="507" customWidth="1"/>
    <col min="8968" max="8968" width="12.42578125" style="507" customWidth="1"/>
    <col min="8969" max="9208" width="8.85546875" style="507"/>
    <col min="9209" max="9209" width="3.7109375" style="507" customWidth="1"/>
    <col min="9210" max="9210" width="15.7109375" style="507" customWidth="1"/>
    <col min="9211" max="9211" width="12.5703125" style="507" customWidth="1"/>
    <col min="9212" max="9212" width="13.140625" style="507" customWidth="1"/>
    <col min="9213" max="9213" width="11.85546875" style="507" customWidth="1"/>
    <col min="9214" max="9214" width="10.85546875" style="507" customWidth="1"/>
    <col min="9215" max="9215" width="11.42578125" style="507" customWidth="1"/>
    <col min="9216" max="9216" width="12.28515625" style="507" customWidth="1"/>
    <col min="9217" max="9218" width="11.5703125" style="507" customWidth="1"/>
    <col min="9219" max="9219" width="11.140625" style="507" customWidth="1"/>
    <col min="9220" max="9220" width="10.7109375" style="507" customWidth="1"/>
    <col min="9221" max="9221" width="14.42578125" style="507" customWidth="1"/>
    <col min="9222" max="9222" width="10.42578125" style="507" customWidth="1"/>
    <col min="9223" max="9223" width="11.140625" style="507" customWidth="1"/>
    <col min="9224" max="9224" width="12.42578125" style="507" customWidth="1"/>
    <col min="9225" max="9464" width="8.85546875" style="507"/>
    <col min="9465" max="9465" width="3.7109375" style="507" customWidth="1"/>
    <col min="9466" max="9466" width="15.7109375" style="507" customWidth="1"/>
    <col min="9467" max="9467" width="12.5703125" style="507" customWidth="1"/>
    <col min="9468" max="9468" width="13.140625" style="507" customWidth="1"/>
    <col min="9469" max="9469" width="11.85546875" style="507" customWidth="1"/>
    <col min="9470" max="9470" width="10.85546875" style="507" customWidth="1"/>
    <col min="9471" max="9471" width="11.42578125" style="507" customWidth="1"/>
    <col min="9472" max="9472" width="12.28515625" style="507" customWidth="1"/>
    <col min="9473" max="9474" width="11.5703125" style="507" customWidth="1"/>
    <col min="9475" max="9475" width="11.140625" style="507" customWidth="1"/>
    <col min="9476" max="9476" width="10.7109375" style="507" customWidth="1"/>
    <col min="9477" max="9477" width="14.42578125" style="507" customWidth="1"/>
    <col min="9478" max="9478" width="10.42578125" style="507" customWidth="1"/>
    <col min="9479" max="9479" width="11.140625" style="507" customWidth="1"/>
    <col min="9480" max="9480" width="12.42578125" style="507" customWidth="1"/>
    <col min="9481" max="9720" width="8.85546875" style="507"/>
    <col min="9721" max="9721" width="3.7109375" style="507" customWidth="1"/>
    <col min="9722" max="9722" width="15.7109375" style="507" customWidth="1"/>
    <col min="9723" max="9723" width="12.5703125" style="507" customWidth="1"/>
    <col min="9724" max="9724" width="13.140625" style="507" customWidth="1"/>
    <col min="9725" max="9725" width="11.85546875" style="507" customWidth="1"/>
    <col min="9726" max="9726" width="10.85546875" style="507" customWidth="1"/>
    <col min="9727" max="9727" width="11.42578125" style="507" customWidth="1"/>
    <col min="9728" max="9728" width="12.28515625" style="507" customWidth="1"/>
    <col min="9729" max="9730" width="11.5703125" style="507" customWidth="1"/>
    <col min="9731" max="9731" width="11.140625" style="507" customWidth="1"/>
    <col min="9732" max="9732" width="10.7109375" style="507" customWidth="1"/>
    <col min="9733" max="9733" width="14.42578125" style="507" customWidth="1"/>
    <col min="9734" max="9734" width="10.42578125" style="507" customWidth="1"/>
    <col min="9735" max="9735" width="11.140625" style="507" customWidth="1"/>
    <col min="9736" max="9736" width="12.42578125" style="507" customWidth="1"/>
    <col min="9737" max="9976" width="8.85546875" style="507"/>
    <col min="9977" max="9977" width="3.7109375" style="507" customWidth="1"/>
    <col min="9978" max="9978" width="15.7109375" style="507" customWidth="1"/>
    <col min="9979" max="9979" width="12.5703125" style="507" customWidth="1"/>
    <col min="9980" max="9980" width="13.140625" style="507" customWidth="1"/>
    <col min="9981" max="9981" width="11.85546875" style="507" customWidth="1"/>
    <col min="9982" max="9982" width="10.85546875" style="507" customWidth="1"/>
    <col min="9983" max="9983" width="11.42578125" style="507" customWidth="1"/>
    <col min="9984" max="9984" width="12.28515625" style="507" customWidth="1"/>
    <col min="9985" max="9986" width="11.5703125" style="507" customWidth="1"/>
    <col min="9987" max="9987" width="11.140625" style="507" customWidth="1"/>
    <col min="9988" max="9988" width="10.7109375" style="507" customWidth="1"/>
    <col min="9989" max="9989" width="14.42578125" style="507" customWidth="1"/>
    <col min="9990" max="9990" width="10.42578125" style="507" customWidth="1"/>
    <col min="9991" max="9991" width="11.140625" style="507" customWidth="1"/>
    <col min="9992" max="9992" width="12.42578125" style="507" customWidth="1"/>
    <col min="9993" max="10232" width="8.85546875" style="507"/>
    <col min="10233" max="10233" width="3.7109375" style="507" customWidth="1"/>
    <col min="10234" max="10234" width="15.7109375" style="507" customWidth="1"/>
    <col min="10235" max="10235" width="12.5703125" style="507" customWidth="1"/>
    <col min="10236" max="10236" width="13.140625" style="507" customWidth="1"/>
    <col min="10237" max="10237" width="11.85546875" style="507" customWidth="1"/>
    <col min="10238" max="10238" width="10.85546875" style="507" customWidth="1"/>
    <col min="10239" max="10239" width="11.42578125" style="507" customWidth="1"/>
    <col min="10240" max="10240" width="12.28515625" style="507" customWidth="1"/>
    <col min="10241" max="10242" width="11.5703125" style="507" customWidth="1"/>
    <col min="10243" max="10243" width="11.140625" style="507" customWidth="1"/>
    <col min="10244" max="10244" width="10.7109375" style="507" customWidth="1"/>
    <col min="10245" max="10245" width="14.42578125" style="507" customWidth="1"/>
    <col min="10246" max="10246" width="10.42578125" style="507" customWidth="1"/>
    <col min="10247" max="10247" width="11.140625" style="507" customWidth="1"/>
    <col min="10248" max="10248" width="12.42578125" style="507" customWidth="1"/>
    <col min="10249" max="10488" width="8.85546875" style="507"/>
    <col min="10489" max="10489" width="3.7109375" style="507" customWidth="1"/>
    <col min="10490" max="10490" width="15.7109375" style="507" customWidth="1"/>
    <col min="10491" max="10491" width="12.5703125" style="507" customWidth="1"/>
    <col min="10492" max="10492" width="13.140625" style="507" customWidth="1"/>
    <col min="10493" max="10493" width="11.85546875" style="507" customWidth="1"/>
    <col min="10494" max="10494" width="10.85546875" style="507" customWidth="1"/>
    <col min="10495" max="10495" width="11.42578125" style="507" customWidth="1"/>
    <col min="10496" max="10496" width="12.28515625" style="507" customWidth="1"/>
    <col min="10497" max="10498" width="11.5703125" style="507" customWidth="1"/>
    <col min="10499" max="10499" width="11.140625" style="507" customWidth="1"/>
    <col min="10500" max="10500" width="10.7109375" style="507" customWidth="1"/>
    <col min="10501" max="10501" width="14.42578125" style="507" customWidth="1"/>
    <col min="10502" max="10502" width="10.42578125" style="507" customWidth="1"/>
    <col min="10503" max="10503" width="11.140625" style="507" customWidth="1"/>
    <col min="10504" max="10504" width="12.42578125" style="507" customWidth="1"/>
    <col min="10505" max="10744" width="8.85546875" style="507"/>
    <col min="10745" max="10745" width="3.7109375" style="507" customWidth="1"/>
    <col min="10746" max="10746" width="15.7109375" style="507" customWidth="1"/>
    <col min="10747" max="10747" width="12.5703125" style="507" customWidth="1"/>
    <col min="10748" max="10748" width="13.140625" style="507" customWidth="1"/>
    <col min="10749" max="10749" width="11.85546875" style="507" customWidth="1"/>
    <col min="10750" max="10750" width="10.85546875" style="507" customWidth="1"/>
    <col min="10751" max="10751" width="11.42578125" style="507" customWidth="1"/>
    <col min="10752" max="10752" width="12.28515625" style="507" customWidth="1"/>
    <col min="10753" max="10754" width="11.5703125" style="507" customWidth="1"/>
    <col min="10755" max="10755" width="11.140625" style="507" customWidth="1"/>
    <col min="10756" max="10756" width="10.7109375" style="507" customWidth="1"/>
    <col min="10757" max="10757" width="14.42578125" style="507" customWidth="1"/>
    <col min="10758" max="10758" width="10.42578125" style="507" customWidth="1"/>
    <col min="10759" max="10759" width="11.140625" style="507" customWidth="1"/>
    <col min="10760" max="10760" width="12.42578125" style="507" customWidth="1"/>
    <col min="10761" max="11000" width="8.85546875" style="507"/>
    <col min="11001" max="11001" width="3.7109375" style="507" customWidth="1"/>
    <col min="11002" max="11002" width="15.7109375" style="507" customWidth="1"/>
    <col min="11003" max="11003" width="12.5703125" style="507" customWidth="1"/>
    <col min="11004" max="11004" width="13.140625" style="507" customWidth="1"/>
    <col min="11005" max="11005" width="11.85546875" style="507" customWidth="1"/>
    <col min="11006" max="11006" width="10.85546875" style="507" customWidth="1"/>
    <col min="11007" max="11007" width="11.42578125" style="507" customWidth="1"/>
    <col min="11008" max="11008" width="12.28515625" style="507" customWidth="1"/>
    <col min="11009" max="11010" width="11.5703125" style="507" customWidth="1"/>
    <col min="11011" max="11011" width="11.140625" style="507" customWidth="1"/>
    <col min="11012" max="11012" width="10.7109375" style="507" customWidth="1"/>
    <col min="11013" max="11013" width="14.42578125" style="507" customWidth="1"/>
    <col min="11014" max="11014" width="10.42578125" style="507" customWidth="1"/>
    <col min="11015" max="11015" width="11.140625" style="507" customWidth="1"/>
    <col min="11016" max="11016" width="12.42578125" style="507" customWidth="1"/>
    <col min="11017" max="11256" width="8.85546875" style="507"/>
    <col min="11257" max="11257" width="3.7109375" style="507" customWidth="1"/>
    <col min="11258" max="11258" width="15.7109375" style="507" customWidth="1"/>
    <col min="11259" max="11259" width="12.5703125" style="507" customWidth="1"/>
    <col min="11260" max="11260" width="13.140625" style="507" customWidth="1"/>
    <col min="11261" max="11261" width="11.85546875" style="507" customWidth="1"/>
    <col min="11262" max="11262" width="10.85546875" style="507" customWidth="1"/>
    <col min="11263" max="11263" width="11.42578125" style="507" customWidth="1"/>
    <col min="11264" max="11264" width="12.28515625" style="507" customWidth="1"/>
    <col min="11265" max="11266" width="11.5703125" style="507" customWidth="1"/>
    <col min="11267" max="11267" width="11.140625" style="507" customWidth="1"/>
    <col min="11268" max="11268" width="10.7109375" style="507" customWidth="1"/>
    <col min="11269" max="11269" width="14.42578125" style="507" customWidth="1"/>
    <col min="11270" max="11270" width="10.42578125" style="507" customWidth="1"/>
    <col min="11271" max="11271" width="11.140625" style="507" customWidth="1"/>
    <col min="11272" max="11272" width="12.42578125" style="507" customWidth="1"/>
    <col min="11273" max="11512" width="8.85546875" style="507"/>
    <col min="11513" max="11513" width="3.7109375" style="507" customWidth="1"/>
    <col min="11514" max="11514" width="15.7109375" style="507" customWidth="1"/>
    <col min="11515" max="11515" width="12.5703125" style="507" customWidth="1"/>
    <col min="11516" max="11516" width="13.140625" style="507" customWidth="1"/>
    <col min="11517" max="11517" width="11.85546875" style="507" customWidth="1"/>
    <col min="11518" max="11518" width="10.85546875" style="507" customWidth="1"/>
    <col min="11519" max="11519" width="11.42578125" style="507" customWidth="1"/>
    <col min="11520" max="11520" width="12.28515625" style="507" customWidth="1"/>
    <col min="11521" max="11522" width="11.5703125" style="507" customWidth="1"/>
    <col min="11523" max="11523" width="11.140625" style="507" customWidth="1"/>
    <col min="11524" max="11524" width="10.7109375" style="507" customWidth="1"/>
    <col min="11525" max="11525" width="14.42578125" style="507" customWidth="1"/>
    <col min="11526" max="11526" width="10.42578125" style="507" customWidth="1"/>
    <col min="11527" max="11527" width="11.140625" style="507" customWidth="1"/>
    <col min="11528" max="11528" width="12.42578125" style="507" customWidth="1"/>
    <col min="11529" max="11768" width="8.85546875" style="507"/>
    <col min="11769" max="11769" width="3.7109375" style="507" customWidth="1"/>
    <col min="11770" max="11770" width="15.7109375" style="507" customWidth="1"/>
    <col min="11771" max="11771" width="12.5703125" style="507" customWidth="1"/>
    <col min="11772" max="11772" width="13.140625" style="507" customWidth="1"/>
    <col min="11773" max="11773" width="11.85546875" style="507" customWidth="1"/>
    <col min="11774" max="11774" width="10.85546875" style="507" customWidth="1"/>
    <col min="11775" max="11775" width="11.42578125" style="507" customWidth="1"/>
    <col min="11776" max="11776" width="12.28515625" style="507" customWidth="1"/>
    <col min="11777" max="11778" width="11.5703125" style="507" customWidth="1"/>
    <col min="11779" max="11779" width="11.140625" style="507" customWidth="1"/>
    <col min="11780" max="11780" width="10.7109375" style="507" customWidth="1"/>
    <col min="11781" max="11781" width="14.42578125" style="507" customWidth="1"/>
    <col min="11782" max="11782" width="10.42578125" style="507" customWidth="1"/>
    <col min="11783" max="11783" width="11.140625" style="507" customWidth="1"/>
    <col min="11784" max="11784" width="12.42578125" style="507" customWidth="1"/>
    <col min="11785" max="12024" width="8.85546875" style="507"/>
    <col min="12025" max="12025" width="3.7109375" style="507" customWidth="1"/>
    <col min="12026" max="12026" width="15.7109375" style="507" customWidth="1"/>
    <col min="12027" max="12027" width="12.5703125" style="507" customWidth="1"/>
    <col min="12028" max="12028" width="13.140625" style="507" customWidth="1"/>
    <col min="12029" max="12029" width="11.85546875" style="507" customWidth="1"/>
    <col min="12030" max="12030" width="10.85546875" style="507" customWidth="1"/>
    <col min="12031" max="12031" width="11.42578125" style="507" customWidth="1"/>
    <col min="12032" max="12032" width="12.28515625" style="507" customWidth="1"/>
    <col min="12033" max="12034" width="11.5703125" style="507" customWidth="1"/>
    <col min="12035" max="12035" width="11.140625" style="507" customWidth="1"/>
    <col min="12036" max="12036" width="10.7109375" style="507" customWidth="1"/>
    <col min="12037" max="12037" width="14.42578125" style="507" customWidth="1"/>
    <col min="12038" max="12038" width="10.42578125" style="507" customWidth="1"/>
    <col min="12039" max="12039" width="11.140625" style="507" customWidth="1"/>
    <col min="12040" max="12040" width="12.42578125" style="507" customWidth="1"/>
    <col min="12041" max="12280" width="8.85546875" style="507"/>
    <col min="12281" max="12281" width="3.7109375" style="507" customWidth="1"/>
    <col min="12282" max="12282" width="15.7109375" style="507" customWidth="1"/>
    <col min="12283" max="12283" width="12.5703125" style="507" customWidth="1"/>
    <col min="12284" max="12284" width="13.140625" style="507" customWidth="1"/>
    <col min="12285" max="12285" width="11.85546875" style="507" customWidth="1"/>
    <col min="12286" max="12286" width="10.85546875" style="507" customWidth="1"/>
    <col min="12287" max="12287" width="11.42578125" style="507" customWidth="1"/>
    <col min="12288" max="12288" width="12.28515625" style="507" customWidth="1"/>
    <col min="12289" max="12290" width="11.5703125" style="507" customWidth="1"/>
    <col min="12291" max="12291" width="11.140625" style="507" customWidth="1"/>
    <col min="12292" max="12292" width="10.7109375" style="507" customWidth="1"/>
    <col min="12293" max="12293" width="14.42578125" style="507" customWidth="1"/>
    <col min="12294" max="12294" width="10.42578125" style="507" customWidth="1"/>
    <col min="12295" max="12295" width="11.140625" style="507" customWidth="1"/>
    <col min="12296" max="12296" width="12.42578125" style="507" customWidth="1"/>
    <col min="12297" max="12536" width="8.85546875" style="507"/>
    <col min="12537" max="12537" width="3.7109375" style="507" customWidth="1"/>
    <col min="12538" max="12538" width="15.7109375" style="507" customWidth="1"/>
    <col min="12539" max="12539" width="12.5703125" style="507" customWidth="1"/>
    <col min="12540" max="12540" width="13.140625" style="507" customWidth="1"/>
    <col min="12541" max="12541" width="11.85546875" style="507" customWidth="1"/>
    <col min="12542" max="12542" width="10.85546875" style="507" customWidth="1"/>
    <col min="12543" max="12543" width="11.42578125" style="507" customWidth="1"/>
    <col min="12544" max="12544" width="12.28515625" style="507" customWidth="1"/>
    <col min="12545" max="12546" width="11.5703125" style="507" customWidth="1"/>
    <col min="12547" max="12547" width="11.140625" style="507" customWidth="1"/>
    <col min="12548" max="12548" width="10.7109375" style="507" customWidth="1"/>
    <col min="12549" max="12549" width="14.42578125" style="507" customWidth="1"/>
    <col min="12550" max="12550" width="10.42578125" style="507" customWidth="1"/>
    <col min="12551" max="12551" width="11.140625" style="507" customWidth="1"/>
    <col min="12552" max="12552" width="12.42578125" style="507" customWidth="1"/>
    <col min="12553" max="12792" width="8.85546875" style="507"/>
    <col min="12793" max="12793" width="3.7109375" style="507" customWidth="1"/>
    <col min="12794" max="12794" width="15.7109375" style="507" customWidth="1"/>
    <col min="12795" max="12795" width="12.5703125" style="507" customWidth="1"/>
    <col min="12796" max="12796" width="13.140625" style="507" customWidth="1"/>
    <col min="12797" max="12797" width="11.85546875" style="507" customWidth="1"/>
    <col min="12798" max="12798" width="10.85546875" style="507" customWidth="1"/>
    <col min="12799" max="12799" width="11.42578125" style="507" customWidth="1"/>
    <col min="12800" max="12800" width="12.28515625" style="507" customWidth="1"/>
    <col min="12801" max="12802" width="11.5703125" style="507" customWidth="1"/>
    <col min="12803" max="12803" width="11.140625" style="507" customWidth="1"/>
    <col min="12804" max="12804" width="10.7109375" style="507" customWidth="1"/>
    <col min="12805" max="12805" width="14.42578125" style="507" customWidth="1"/>
    <col min="12806" max="12806" width="10.42578125" style="507" customWidth="1"/>
    <col min="12807" max="12807" width="11.140625" style="507" customWidth="1"/>
    <col min="12808" max="12808" width="12.42578125" style="507" customWidth="1"/>
    <col min="12809" max="13048" width="8.85546875" style="507"/>
    <col min="13049" max="13049" width="3.7109375" style="507" customWidth="1"/>
    <col min="13050" max="13050" width="15.7109375" style="507" customWidth="1"/>
    <col min="13051" max="13051" width="12.5703125" style="507" customWidth="1"/>
    <col min="13052" max="13052" width="13.140625" style="507" customWidth="1"/>
    <col min="13053" max="13053" width="11.85546875" style="507" customWidth="1"/>
    <col min="13054" max="13054" width="10.85546875" style="507" customWidth="1"/>
    <col min="13055" max="13055" width="11.42578125" style="507" customWidth="1"/>
    <col min="13056" max="13056" width="12.28515625" style="507" customWidth="1"/>
    <col min="13057" max="13058" width="11.5703125" style="507" customWidth="1"/>
    <col min="13059" max="13059" width="11.140625" style="507" customWidth="1"/>
    <col min="13060" max="13060" width="10.7109375" style="507" customWidth="1"/>
    <col min="13061" max="13061" width="14.42578125" style="507" customWidth="1"/>
    <col min="13062" max="13062" width="10.42578125" style="507" customWidth="1"/>
    <col min="13063" max="13063" width="11.140625" style="507" customWidth="1"/>
    <col min="13064" max="13064" width="12.42578125" style="507" customWidth="1"/>
    <col min="13065" max="13304" width="8.85546875" style="507"/>
    <col min="13305" max="13305" width="3.7109375" style="507" customWidth="1"/>
    <col min="13306" max="13306" width="15.7109375" style="507" customWidth="1"/>
    <col min="13307" max="13307" width="12.5703125" style="507" customWidth="1"/>
    <col min="13308" max="13308" width="13.140625" style="507" customWidth="1"/>
    <col min="13309" max="13309" width="11.85546875" style="507" customWidth="1"/>
    <col min="13310" max="13310" width="10.85546875" style="507" customWidth="1"/>
    <col min="13311" max="13311" width="11.42578125" style="507" customWidth="1"/>
    <col min="13312" max="13312" width="12.28515625" style="507" customWidth="1"/>
    <col min="13313" max="13314" width="11.5703125" style="507" customWidth="1"/>
    <col min="13315" max="13315" width="11.140625" style="507" customWidth="1"/>
    <col min="13316" max="13316" width="10.7109375" style="507" customWidth="1"/>
    <col min="13317" max="13317" width="14.42578125" style="507" customWidth="1"/>
    <col min="13318" max="13318" width="10.42578125" style="507" customWidth="1"/>
    <col min="13319" max="13319" width="11.140625" style="507" customWidth="1"/>
    <col min="13320" max="13320" width="12.42578125" style="507" customWidth="1"/>
    <col min="13321" max="13560" width="8.85546875" style="507"/>
    <col min="13561" max="13561" width="3.7109375" style="507" customWidth="1"/>
    <col min="13562" max="13562" width="15.7109375" style="507" customWidth="1"/>
    <col min="13563" max="13563" width="12.5703125" style="507" customWidth="1"/>
    <col min="13564" max="13564" width="13.140625" style="507" customWidth="1"/>
    <col min="13565" max="13565" width="11.85546875" style="507" customWidth="1"/>
    <col min="13566" max="13566" width="10.85546875" style="507" customWidth="1"/>
    <col min="13567" max="13567" width="11.42578125" style="507" customWidth="1"/>
    <col min="13568" max="13568" width="12.28515625" style="507" customWidth="1"/>
    <col min="13569" max="13570" width="11.5703125" style="507" customWidth="1"/>
    <col min="13571" max="13571" width="11.140625" style="507" customWidth="1"/>
    <col min="13572" max="13572" width="10.7109375" style="507" customWidth="1"/>
    <col min="13573" max="13573" width="14.42578125" style="507" customWidth="1"/>
    <col min="13574" max="13574" width="10.42578125" style="507" customWidth="1"/>
    <col min="13575" max="13575" width="11.140625" style="507" customWidth="1"/>
    <col min="13576" max="13576" width="12.42578125" style="507" customWidth="1"/>
    <col min="13577" max="13816" width="8.85546875" style="507"/>
    <col min="13817" max="13817" width="3.7109375" style="507" customWidth="1"/>
    <col min="13818" max="13818" width="15.7109375" style="507" customWidth="1"/>
    <col min="13819" max="13819" width="12.5703125" style="507" customWidth="1"/>
    <col min="13820" max="13820" width="13.140625" style="507" customWidth="1"/>
    <col min="13821" max="13821" width="11.85546875" style="507" customWidth="1"/>
    <col min="13822" max="13822" width="10.85546875" style="507" customWidth="1"/>
    <col min="13823" max="13823" width="11.42578125" style="507" customWidth="1"/>
    <col min="13824" max="13824" width="12.28515625" style="507" customWidth="1"/>
    <col min="13825" max="13826" width="11.5703125" style="507" customWidth="1"/>
    <col min="13827" max="13827" width="11.140625" style="507" customWidth="1"/>
    <col min="13828" max="13828" width="10.7109375" style="507" customWidth="1"/>
    <col min="13829" max="13829" width="14.42578125" style="507" customWidth="1"/>
    <col min="13830" max="13830" width="10.42578125" style="507" customWidth="1"/>
    <col min="13831" max="13831" width="11.140625" style="507" customWidth="1"/>
    <col min="13832" max="13832" width="12.42578125" style="507" customWidth="1"/>
    <col min="13833" max="14072" width="8.85546875" style="507"/>
    <col min="14073" max="14073" width="3.7109375" style="507" customWidth="1"/>
    <col min="14074" max="14074" width="15.7109375" style="507" customWidth="1"/>
    <col min="14075" max="14075" width="12.5703125" style="507" customWidth="1"/>
    <col min="14076" max="14076" width="13.140625" style="507" customWidth="1"/>
    <col min="14077" max="14077" width="11.85546875" style="507" customWidth="1"/>
    <col min="14078" max="14078" width="10.85546875" style="507" customWidth="1"/>
    <col min="14079" max="14079" width="11.42578125" style="507" customWidth="1"/>
    <col min="14080" max="14080" width="12.28515625" style="507" customWidth="1"/>
    <col min="14081" max="14082" width="11.5703125" style="507" customWidth="1"/>
    <col min="14083" max="14083" width="11.140625" style="507" customWidth="1"/>
    <col min="14084" max="14084" width="10.7109375" style="507" customWidth="1"/>
    <col min="14085" max="14085" width="14.42578125" style="507" customWidth="1"/>
    <col min="14086" max="14086" width="10.42578125" style="507" customWidth="1"/>
    <col min="14087" max="14087" width="11.140625" style="507" customWidth="1"/>
    <col min="14088" max="14088" width="12.42578125" style="507" customWidth="1"/>
    <col min="14089" max="14328" width="8.85546875" style="507"/>
    <col min="14329" max="14329" width="3.7109375" style="507" customWidth="1"/>
    <col min="14330" max="14330" width="15.7109375" style="507" customWidth="1"/>
    <col min="14331" max="14331" width="12.5703125" style="507" customWidth="1"/>
    <col min="14332" max="14332" width="13.140625" style="507" customWidth="1"/>
    <col min="14333" max="14333" width="11.85546875" style="507" customWidth="1"/>
    <col min="14334" max="14334" width="10.85546875" style="507" customWidth="1"/>
    <col min="14335" max="14335" width="11.42578125" style="507" customWidth="1"/>
    <col min="14336" max="14336" width="12.28515625" style="507" customWidth="1"/>
    <col min="14337" max="14338" width="11.5703125" style="507" customWidth="1"/>
    <col min="14339" max="14339" width="11.140625" style="507" customWidth="1"/>
    <col min="14340" max="14340" width="10.7109375" style="507" customWidth="1"/>
    <col min="14341" max="14341" width="14.42578125" style="507" customWidth="1"/>
    <col min="14342" max="14342" width="10.42578125" style="507" customWidth="1"/>
    <col min="14343" max="14343" width="11.140625" style="507" customWidth="1"/>
    <col min="14344" max="14344" width="12.42578125" style="507" customWidth="1"/>
    <col min="14345" max="14584" width="8.85546875" style="507"/>
    <col min="14585" max="14585" width="3.7109375" style="507" customWidth="1"/>
    <col min="14586" max="14586" width="15.7109375" style="507" customWidth="1"/>
    <col min="14587" max="14587" width="12.5703125" style="507" customWidth="1"/>
    <col min="14588" max="14588" width="13.140625" style="507" customWidth="1"/>
    <col min="14589" max="14589" width="11.85546875" style="507" customWidth="1"/>
    <col min="14590" max="14590" width="10.85546875" style="507" customWidth="1"/>
    <col min="14591" max="14591" width="11.42578125" style="507" customWidth="1"/>
    <col min="14592" max="14592" width="12.28515625" style="507" customWidth="1"/>
    <col min="14593" max="14594" width="11.5703125" style="507" customWidth="1"/>
    <col min="14595" max="14595" width="11.140625" style="507" customWidth="1"/>
    <col min="14596" max="14596" width="10.7109375" style="507" customWidth="1"/>
    <col min="14597" max="14597" width="14.42578125" style="507" customWidth="1"/>
    <col min="14598" max="14598" width="10.42578125" style="507" customWidth="1"/>
    <col min="14599" max="14599" width="11.140625" style="507" customWidth="1"/>
    <col min="14600" max="14600" width="12.42578125" style="507" customWidth="1"/>
    <col min="14601" max="14840" width="8.85546875" style="507"/>
    <col min="14841" max="14841" width="3.7109375" style="507" customWidth="1"/>
    <col min="14842" max="14842" width="15.7109375" style="507" customWidth="1"/>
    <col min="14843" max="14843" width="12.5703125" style="507" customWidth="1"/>
    <col min="14844" max="14844" width="13.140625" style="507" customWidth="1"/>
    <col min="14845" max="14845" width="11.85546875" style="507" customWidth="1"/>
    <col min="14846" max="14846" width="10.85546875" style="507" customWidth="1"/>
    <col min="14847" max="14847" width="11.42578125" style="507" customWidth="1"/>
    <col min="14848" max="14848" width="12.28515625" style="507" customWidth="1"/>
    <col min="14849" max="14850" width="11.5703125" style="507" customWidth="1"/>
    <col min="14851" max="14851" width="11.140625" style="507" customWidth="1"/>
    <col min="14852" max="14852" width="10.7109375" style="507" customWidth="1"/>
    <col min="14853" max="14853" width="14.42578125" style="507" customWidth="1"/>
    <col min="14854" max="14854" width="10.42578125" style="507" customWidth="1"/>
    <col min="14855" max="14855" width="11.140625" style="507" customWidth="1"/>
    <col min="14856" max="14856" width="12.42578125" style="507" customWidth="1"/>
    <col min="14857" max="15096" width="8.85546875" style="507"/>
    <col min="15097" max="15097" width="3.7109375" style="507" customWidth="1"/>
    <col min="15098" max="15098" width="15.7109375" style="507" customWidth="1"/>
    <col min="15099" max="15099" width="12.5703125" style="507" customWidth="1"/>
    <col min="15100" max="15100" width="13.140625" style="507" customWidth="1"/>
    <col min="15101" max="15101" width="11.85546875" style="507" customWidth="1"/>
    <col min="15102" max="15102" width="10.85546875" style="507" customWidth="1"/>
    <col min="15103" max="15103" width="11.42578125" style="507" customWidth="1"/>
    <col min="15104" max="15104" width="12.28515625" style="507" customWidth="1"/>
    <col min="15105" max="15106" width="11.5703125" style="507" customWidth="1"/>
    <col min="15107" max="15107" width="11.140625" style="507" customWidth="1"/>
    <col min="15108" max="15108" width="10.7109375" style="507" customWidth="1"/>
    <col min="15109" max="15109" width="14.42578125" style="507" customWidth="1"/>
    <col min="15110" max="15110" width="10.42578125" style="507" customWidth="1"/>
    <col min="15111" max="15111" width="11.140625" style="507" customWidth="1"/>
    <col min="15112" max="15112" width="12.42578125" style="507" customWidth="1"/>
    <col min="15113" max="15352" width="8.85546875" style="507"/>
    <col min="15353" max="15353" width="3.7109375" style="507" customWidth="1"/>
    <col min="15354" max="15354" width="15.7109375" style="507" customWidth="1"/>
    <col min="15355" max="15355" width="12.5703125" style="507" customWidth="1"/>
    <col min="15356" max="15356" width="13.140625" style="507" customWidth="1"/>
    <col min="15357" max="15357" width="11.85546875" style="507" customWidth="1"/>
    <col min="15358" max="15358" width="10.85546875" style="507" customWidth="1"/>
    <col min="15359" max="15359" width="11.42578125" style="507" customWidth="1"/>
    <col min="15360" max="15360" width="12.28515625" style="507" customWidth="1"/>
    <col min="15361" max="15362" width="11.5703125" style="507" customWidth="1"/>
    <col min="15363" max="15363" width="11.140625" style="507" customWidth="1"/>
    <col min="15364" max="15364" width="10.7109375" style="507" customWidth="1"/>
    <col min="15365" max="15365" width="14.42578125" style="507" customWidth="1"/>
    <col min="15366" max="15366" width="10.42578125" style="507" customWidth="1"/>
    <col min="15367" max="15367" width="11.140625" style="507" customWidth="1"/>
    <col min="15368" max="15368" width="12.42578125" style="507" customWidth="1"/>
    <col min="15369" max="15608" width="8.85546875" style="507"/>
    <col min="15609" max="15609" width="3.7109375" style="507" customWidth="1"/>
    <col min="15610" max="15610" width="15.7109375" style="507" customWidth="1"/>
    <col min="15611" max="15611" width="12.5703125" style="507" customWidth="1"/>
    <col min="15612" max="15612" width="13.140625" style="507" customWidth="1"/>
    <col min="15613" max="15613" width="11.85546875" style="507" customWidth="1"/>
    <col min="15614" max="15614" width="10.85546875" style="507" customWidth="1"/>
    <col min="15615" max="15615" width="11.42578125" style="507" customWidth="1"/>
    <col min="15616" max="15616" width="12.28515625" style="507" customWidth="1"/>
    <col min="15617" max="15618" width="11.5703125" style="507" customWidth="1"/>
    <col min="15619" max="15619" width="11.140625" style="507" customWidth="1"/>
    <col min="15620" max="15620" width="10.7109375" style="507" customWidth="1"/>
    <col min="15621" max="15621" width="14.42578125" style="507" customWidth="1"/>
    <col min="15622" max="15622" width="10.42578125" style="507" customWidth="1"/>
    <col min="15623" max="15623" width="11.140625" style="507" customWidth="1"/>
    <col min="15624" max="15624" width="12.42578125" style="507" customWidth="1"/>
    <col min="15625" max="15864" width="8.85546875" style="507"/>
    <col min="15865" max="15865" width="3.7109375" style="507" customWidth="1"/>
    <col min="15866" max="15866" width="15.7109375" style="507" customWidth="1"/>
    <col min="15867" max="15867" width="12.5703125" style="507" customWidth="1"/>
    <col min="15868" max="15868" width="13.140625" style="507" customWidth="1"/>
    <col min="15869" max="15869" width="11.85546875" style="507" customWidth="1"/>
    <col min="15870" max="15870" width="10.85546875" style="507" customWidth="1"/>
    <col min="15871" max="15871" width="11.42578125" style="507" customWidth="1"/>
    <col min="15872" max="15872" width="12.28515625" style="507" customWidth="1"/>
    <col min="15873" max="15874" width="11.5703125" style="507" customWidth="1"/>
    <col min="15875" max="15875" width="11.140625" style="507" customWidth="1"/>
    <col min="15876" max="15876" width="10.7109375" style="507" customWidth="1"/>
    <col min="15877" max="15877" width="14.42578125" style="507" customWidth="1"/>
    <col min="15878" max="15878" width="10.42578125" style="507" customWidth="1"/>
    <col min="15879" max="15879" width="11.140625" style="507" customWidth="1"/>
    <col min="15880" max="15880" width="12.42578125" style="507" customWidth="1"/>
    <col min="15881" max="16120" width="8.85546875" style="507"/>
    <col min="16121" max="16121" width="3.7109375" style="507" customWidth="1"/>
    <col min="16122" max="16122" width="15.7109375" style="507" customWidth="1"/>
    <col min="16123" max="16123" width="12.5703125" style="507" customWidth="1"/>
    <col min="16124" max="16124" width="13.140625" style="507" customWidth="1"/>
    <col min="16125" max="16125" width="11.85546875" style="507" customWidth="1"/>
    <col min="16126" max="16126" width="10.85546875" style="507" customWidth="1"/>
    <col min="16127" max="16127" width="11.42578125" style="507" customWidth="1"/>
    <col min="16128" max="16128" width="12.28515625" style="507" customWidth="1"/>
    <col min="16129" max="16130" width="11.5703125" style="507" customWidth="1"/>
    <col min="16131" max="16131" width="11.140625" style="507" customWidth="1"/>
    <col min="16132" max="16132" width="10.7109375" style="507" customWidth="1"/>
    <col min="16133" max="16133" width="14.42578125" style="507" customWidth="1"/>
    <col min="16134" max="16134" width="10.42578125" style="507" customWidth="1"/>
    <col min="16135" max="16135" width="11.140625" style="507" customWidth="1"/>
    <col min="16136" max="16136" width="12.42578125" style="507" customWidth="1"/>
    <col min="16137" max="16384" width="8.85546875" style="507"/>
  </cols>
  <sheetData>
    <row r="1" spans="1:8" s="504" customFormat="1" ht="15.75" x14ac:dyDescent="0.25">
      <c r="A1" s="669"/>
      <c r="B1" s="669"/>
      <c r="C1" s="669"/>
      <c r="D1" s="669"/>
      <c r="E1" s="669"/>
    </row>
    <row r="2" spans="1:8" s="504" customFormat="1" ht="15.75" x14ac:dyDescent="0.25">
      <c r="A2" s="656"/>
      <c r="B2" s="656"/>
      <c r="C2" s="656"/>
      <c r="D2" s="656"/>
      <c r="E2" s="656"/>
    </row>
    <row r="3" spans="1:8" s="504" customFormat="1" ht="15.75" x14ac:dyDescent="0.25">
      <c r="A3" s="656"/>
      <c r="B3" s="656"/>
      <c r="C3" s="656"/>
      <c r="D3" s="656"/>
      <c r="E3" s="656"/>
    </row>
    <row r="4" spans="1:8" s="504" customFormat="1" ht="18.75" customHeight="1" x14ac:dyDescent="0.25">
      <c r="A4" s="656"/>
      <c r="B4" s="656"/>
      <c r="C4" s="656"/>
      <c r="D4" s="656"/>
      <c r="E4" s="656"/>
    </row>
    <row r="5" spans="1:8" ht="18.600000000000001" customHeight="1" x14ac:dyDescent="0.25">
      <c r="A5" s="672" t="s">
        <v>530</v>
      </c>
      <c r="B5" s="672"/>
      <c r="C5" s="672"/>
      <c r="D5" s="672"/>
      <c r="E5" s="672"/>
      <c r="F5" s="672"/>
      <c r="G5" s="672"/>
    </row>
    <row r="6" spans="1:8" s="509" customFormat="1" ht="21.75" customHeight="1" x14ac:dyDescent="0.2">
      <c r="A6" s="508"/>
      <c r="G6" s="577" t="s">
        <v>52</v>
      </c>
    </row>
    <row r="7" spans="1:8" s="510" customFormat="1" ht="53.45" customHeight="1" x14ac:dyDescent="0.25">
      <c r="A7" s="601" t="s">
        <v>3</v>
      </c>
      <c r="B7" s="602" t="s">
        <v>4</v>
      </c>
      <c r="C7" s="603" t="s">
        <v>468</v>
      </c>
      <c r="D7" s="603" t="s">
        <v>89</v>
      </c>
      <c r="E7" s="603" t="s">
        <v>469</v>
      </c>
      <c r="F7" s="603" t="s">
        <v>470</v>
      </c>
      <c r="G7" s="604" t="s">
        <v>532</v>
      </c>
    </row>
    <row r="8" spans="1:8" s="598" customFormat="1" ht="21.75" customHeight="1" x14ac:dyDescent="0.25">
      <c r="A8" s="599">
        <v>1</v>
      </c>
      <c r="B8" s="599">
        <v>2</v>
      </c>
      <c r="C8" s="599">
        <v>3</v>
      </c>
      <c r="D8" s="599">
        <v>4</v>
      </c>
      <c r="E8" s="599">
        <v>5</v>
      </c>
      <c r="F8" s="599">
        <v>6</v>
      </c>
      <c r="G8" s="600">
        <v>7</v>
      </c>
    </row>
    <row r="9" spans="1:8" s="519" customFormat="1" ht="21.75" customHeight="1" x14ac:dyDescent="0.25">
      <c r="A9" s="561" t="s">
        <v>9</v>
      </c>
      <c r="B9" s="562" t="s">
        <v>527</v>
      </c>
      <c r="C9" s="562"/>
      <c r="D9" s="562"/>
      <c r="E9" s="562"/>
      <c r="F9" s="563"/>
      <c r="G9" s="563"/>
      <c r="H9" s="518"/>
    </row>
    <row r="10" spans="1:8" s="519" customFormat="1" ht="24" customHeight="1" x14ac:dyDescent="0.25">
      <c r="A10" s="597">
        <v>1</v>
      </c>
      <c r="B10" s="564" t="s">
        <v>482</v>
      </c>
      <c r="C10" s="565"/>
      <c r="D10" s="565"/>
      <c r="E10" s="565"/>
      <c r="F10" s="563"/>
      <c r="G10" s="563"/>
    </row>
    <row r="11" spans="1:8" s="519" customFormat="1" ht="23.45" customHeight="1" x14ac:dyDescent="0.25">
      <c r="A11" s="566">
        <v>6001</v>
      </c>
      <c r="B11" s="567"/>
      <c r="C11" s="565"/>
      <c r="D11" s="565"/>
      <c r="E11" s="565"/>
      <c r="F11" s="563"/>
      <c r="G11" s="563"/>
    </row>
    <row r="12" spans="1:8" s="519" customFormat="1" ht="24" customHeight="1" x14ac:dyDescent="0.25">
      <c r="A12" s="566">
        <v>6002</v>
      </c>
      <c r="B12" s="567"/>
      <c r="C12" s="565"/>
      <c r="D12" s="565"/>
      <c r="E12" s="565"/>
      <c r="F12" s="563"/>
      <c r="G12" s="563"/>
    </row>
    <row r="13" spans="1:8" s="519" customFormat="1" ht="24" customHeight="1" x14ac:dyDescent="0.25">
      <c r="A13" s="566">
        <v>6003</v>
      </c>
      <c r="B13" s="567"/>
      <c r="C13" s="565"/>
      <c r="D13" s="565"/>
      <c r="E13" s="565"/>
      <c r="F13" s="563"/>
      <c r="G13" s="563"/>
    </row>
    <row r="14" spans="1:8" s="555" customFormat="1" ht="24" customHeight="1" x14ac:dyDescent="0.25">
      <c r="A14" s="566">
        <v>6004</v>
      </c>
      <c r="B14" s="567"/>
      <c r="C14" s="568"/>
      <c r="D14" s="568"/>
      <c r="E14" s="568"/>
      <c r="F14" s="569"/>
      <c r="G14" s="569"/>
    </row>
    <row r="15" spans="1:8" s="519" customFormat="1" ht="24" customHeight="1" x14ac:dyDescent="0.25">
      <c r="A15" s="566">
        <v>6049</v>
      </c>
      <c r="B15" s="567"/>
      <c r="C15" s="565"/>
      <c r="D15" s="565"/>
      <c r="E15" s="565"/>
      <c r="F15" s="563"/>
      <c r="G15" s="563"/>
    </row>
    <row r="16" spans="1:8" s="519" customFormat="1" ht="32.25" customHeight="1" x14ac:dyDescent="0.25">
      <c r="A16" s="570"/>
      <c r="B16" s="565" t="s">
        <v>531</v>
      </c>
      <c r="C16" s="565"/>
      <c r="D16" s="565"/>
      <c r="E16" s="565"/>
      <c r="F16" s="563"/>
      <c r="G16" s="563"/>
    </row>
    <row r="17" spans="1:7" s="528" customFormat="1" ht="19.5" customHeight="1" x14ac:dyDescent="0.25">
      <c r="A17" s="597">
        <v>2</v>
      </c>
      <c r="B17" s="564" t="s">
        <v>485</v>
      </c>
      <c r="C17" s="571"/>
      <c r="D17" s="571"/>
      <c r="E17" s="571"/>
      <c r="F17" s="572"/>
      <c r="G17" s="572"/>
    </row>
    <row r="18" spans="1:7" s="528" customFormat="1" ht="19.5" customHeight="1" x14ac:dyDescent="0.25">
      <c r="A18" s="566">
        <v>6001</v>
      </c>
      <c r="B18" s="567"/>
      <c r="C18" s="571"/>
      <c r="D18" s="571"/>
      <c r="E18" s="571"/>
      <c r="F18" s="572"/>
      <c r="G18" s="572"/>
    </row>
    <row r="19" spans="1:7" s="528" customFormat="1" ht="19.5" customHeight="1" x14ac:dyDescent="0.25">
      <c r="A19" s="566">
        <v>6002</v>
      </c>
      <c r="B19" s="567"/>
      <c r="C19" s="571"/>
      <c r="D19" s="571"/>
      <c r="E19" s="571"/>
      <c r="F19" s="572"/>
      <c r="G19" s="572"/>
    </row>
    <row r="20" spans="1:7" s="528" customFormat="1" ht="19.5" customHeight="1" x14ac:dyDescent="0.25">
      <c r="A20" s="573"/>
      <c r="B20" s="574" t="s">
        <v>516</v>
      </c>
      <c r="C20" s="575"/>
      <c r="D20" s="575"/>
      <c r="E20" s="575"/>
      <c r="F20" s="576"/>
      <c r="G20" s="576"/>
    </row>
    <row r="21" spans="1:7" s="528" customFormat="1" ht="19.5" customHeight="1" x14ac:dyDescent="0.2">
      <c r="A21" s="558"/>
      <c r="B21" s="559"/>
      <c r="C21" s="560"/>
      <c r="D21" s="560"/>
      <c r="E21" s="560"/>
      <c r="F21" s="524"/>
      <c r="G21" s="524"/>
    </row>
    <row r="22" spans="1:7" s="538" customFormat="1" ht="19.5" customHeight="1" x14ac:dyDescent="0.25">
      <c r="A22" s="537"/>
      <c r="B22" s="637"/>
      <c r="C22" s="637"/>
      <c r="D22" s="637"/>
      <c r="E22" s="637"/>
      <c r="F22" s="146" t="s">
        <v>615</v>
      </c>
    </row>
    <row r="23" spans="1:7" ht="19.5" customHeight="1" x14ac:dyDescent="0.25">
      <c r="B23" s="638"/>
      <c r="C23" s="638"/>
      <c r="D23" s="638"/>
      <c r="E23" s="638"/>
      <c r="F23" s="44" t="s">
        <v>368</v>
      </c>
    </row>
    <row r="24" spans="1:7" ht="19.5" customHeight="1" x14ac:dyDescent="0.25">
      <c r="B24" s="670"/>
      <c r="C24" s="670"/>
      <c r="D24" s="670"/>
      <c r="E24" s="670"/>
      <c r="F24" s="44" t="s">
        <v>616</v>
      </c>
    </row>
    <row r="25" spans="1:7" ht="19.5" customHeight="1" x14ac:dyDescent="0.25">
      <c r="B25" s="670"/>
      <c r="C25" s="670"/>
      <c r="D25" s="670"/>
      <c r="E25" s="670"/>
    </row>
    <row r="26" spans="1:7" ht="19.5" customHeight="1" x14ac:dyDescent="0.25">
      <c r="B26" s="670"/>
      <c r="C26" s="670"/>
      <c r="D26" s="670"/>
      <c r="E26" s="670"/>
    </row>
    <row r="27" spans="1:7" ht="19.5" customHeight="1" x14ac:dyDescent="0.25">
      <c r="B27" s="670"/>
      <c r="C27" s="670"/>
      <c r="D27" s="670"/>
      <c r="E27" s="670"/>
    </row>
    <row r="28" spans="1:7" ht="19.5" customHeight="1" x14ac:dyDescent="0.25">
      <c r="B28" s="670"/>
      <c r="C28" s="670"/>
      <c r="D28" s="670"/>
      <c r="E28" s="670"/>
    </row>
    <row r="29" spans="1:7" ht="19.5" customHeight="1" x14ac:dyDescent="0.25">
      <c r="B29" s="670"/>
      <c r="C29" s="670"/>
      <c r="D29" s="670"/>
      <c r="E29" s="670"/>
    </row>
    <row r="30" spans="1:7" ht="19.5" customHeight="1" x14ac:dyDescent="0.25"/>
    <row r="31" spans="1:7" ht="19.5" customHeight="1" x14ac:dyDescent="0.25"/>
    <row r="32" spans="1:7" ht="19.5" customHeight="1" x14ac:dyDescent="0.25">
      <c r="B32" s="539"/>
      <c r="C32" s="539"/>
      <c r="D32" s="539"/>
      <c r="E32" s="539"/>
    </row>
    <row r="33" spans="1:5" ht="19.5" customHeight="1" x14ac:dyDescent="0.25"/>
    <row r="34" spans="1:5" ht="19.5" customHeight="1" x14ac:dyDescent="0.25"/>
    <row r="35" spans="1:5" ht="19.5" customHeight="1" x14ac:dyDescent="0.25"/>
    <row r="36" spans="1:5" ht="34.15" customHeight="1" x14ac:dyDescent="0.25">
      <c r="B36" s="671"/>
      <c r="C36" s="671"/>
      <c r="D36" s="671"/>
      <c r="E36" s="671"/>
    </row>
    <row r="37" spans="1:5" ht="19.5" customHeight="1" x14ac:dyDescent="0.25"/>
    <row r="38" spans="1:5" ht="19.5" customHeight="1" x14ac:dyDescent="0.25"/>
    <row r="39" spans="1:5" ht="19.5" customHeight="1" x14ac:dyDescent="0.25"/>
    <row r="40" spans="1:5" ht="19.5" customHeight="1" x14ac:dyDescent="0.25"/>
    <row r="41" spans="1:5" ht="52.9" customHeight="1" x14ac:dyDescent="0.25"/>
    <row r="42" spans="1:5" ht="19.5" customHeight="1" x14ac:dyDescent="0.25"/>
    <row r="43" spans="1:5" ht="19.5" customHeight="1" x14ac:dyDescent="0.25"/>
    <row r="44" spans="1:5" s="509" customFormat="1" ht="19.5" customHeight="1" x14ac:dyDescent="0.2">
      <c r="A44" s="508"/>
    </row>
    <row r="45" spans="1:5" ht="19.5" customHeight="1" x14ac:dyDescent="0.25"/>
    <row r="46" spans="1:5" ht="19.5" customHeight="1" x14ac:dyDescent="0.25"/>
    <row r="47" spans="1:5" ht="19.5" customHeight="1" x14ac:dyDescent="0.25"/>
    <row r="48" spans="1:5" ht="19.5" customHeight="1" x14ac:dyDescent="0.25"/>
    <row r="49" ht="19.5" customHeight="1" x14ac:dyDescent="0.25"/>
    <row r="50" ht="19.5" customHeight="1" x14ac:dyDescent="0.25"/>
    <row r="51" ht="19.5" customHeight="1" x14ac:dyDescent="0.25"/>
    <row r="52" ht="19.149999999999999" customHeight="1" x14ac:dyDescent="0.25"/>
    <row r="53" ht="19.5" customHeight="1" x14ac:dyDescent="0.25"/>
    <row r="54" ht="23.25" customHeight="1" x14ac:dyDescent="0.25"/>
    <row r="55" ht="23.25" customHeight="1" x14ac:dyDescent="0.25"/>
    <row r="56" ht="18" customHeight="1" x14ac:dyDescent="0.25"/>
  </sheetData>
  <mergeCells count="12">
    <mergeCell ref="B28:E28"/>
    <mergeCell ref="B29:E29"/>
    <mergeCell ref="B36:E36"/>
    <mergeCell ref="A5:G5"/>
    <mergeCell ref="B24:E24"/>
    <mergeCell ref="B25:E25"/>
    <mergeCell ref="B26:E26"/>
    <mergeCell ref="A1:E1"/>
    <mergeCell ref="A2:E2"/>
    <mergeCell ref="A3:E3"/>
    <mergeCell ref="A4:E4"/>
    <mergeCell ref="B27:E27"/>
  </mergeCells>
  <pageMargins left="0.70866141732283472" right="0.70866141732283472" top="0.74803149606299213" bottom="0.74803149606299213" header="0.31496062992125984" footer="0.31496062992125984"/>
  <pageSetup paperSize="9" scale="6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AQ24"/>
  <sheetViews>
    <sheetView topLeftCell="K1" zoomScale="60" zoomScaleNormal="60" workbookViewId="0">
      <selection activeCell="AD17" sqref="AD17"/>
    </sheetView>
  </sheetViews>
  <sheetFormatPr defaultColWidth="9.140625" defaultRowHeight="15.75" x14ac:dyDescent="0.25"/>
  <cols>
    <col min="1" max="1" width="4.85546875" style="26" customWidth="1"/>
    <col min="2" max="2" width="39.28515625" style="26" customWidth="1"/>
    <col min="3" max="3" width="7.140625" style="1" customWidth="1"/>
    <col min="4" max="4" width="9.28515625" style="1" customWidth="1"/>
    <col min="5" max="5" width="7.140625" style="1" customWidth="1"/>
    <col min="6" max="6" width="7" style="1" customWidth="1"/>
    <col min="7" max="7" width="9.7109375" style="1" customWidth="1"/>
    <col min="8" max="8" width="7" style="1" customWidth="1"/>
    <col min="9" max="11" width="10.7109375" style="1" customWidth="1"/>
    <col min="12" max="12" width="8.5703125" style="1" customWidth="1"/>
    <col min="13" max="13" width="7.7109375" style="1" customWidth="1"/>
    <col min="14" max="14" width="6.140625" style="1" customWidth="1"/>
    <col min="15" max="18" width="7.28515625" style="1" customWidth="1"/>
    <col min="19" max="19" width="9.28515625" style="1" customWidth="1"/>
    <col min="20" max="20" width="15.140625" style="1" customWidth="1"/>
    <col min="21" max="21" width="12" style="1" customWidth="1"/>
    <col min="22" max="22" width="16.7109375" style="1" customWidth="1"/>
    <col min="23" max="24" width="9.7109375" style="1" customWidth="1"/>
    <col min="25" max="25" width="20.140625" style="1" customWidth="1"/>
    <col min="26" max="28" width="14.140625" style="1" customWidth="1"/>
    <col min="29" max="29" width="15.28515625" style="1" customWidth="1"/>
    <col min="30" max="33" width="14.140625" style="1" customWidth="1"/>
    <col min="34" max="41" width="12.7109375" style="1" customWidth="1"/>
    <col min="42" max="42" width="16.7109375" style="1" customWidth="1"/>
    <col min="43" max="16384" width="9.140625" style="1"/>
  </cols>
  <sheetData>
    <row r="1" spans="1:43" x14ac:dyDescent="0.25">
      <c r="A1" s="197"/>
      <c r="B1" s="197"/>
    </row>
    <row r="2" spans="1:43" x14ac:dyDescent="0.25">
      <c r="A2" s="198"/>
      <c r="B2" s="198"/>
    </row>
    <row r="3" spans="1:43" ht="40.15" customHeight="1" x14ac:dyDescent="0.25">
      <c r="A3" s="699" t="s">
        <v>53</v>
      </c>
      <c r="B3" s="699"/>
      <c r="C3" s="699"/>
      <c r="D3" s="699"/>
      <c r="E3" s="699"/>
      <c r="F3" s="699"/>
      <c r="G3" s="699"/>
      <c r="H3" s="699"/>
      <c r="I3" s="699"/>
      <c r="J3" s="699"/>
      <c r="K3" s="699"/>
      <c r="L3" s="699"/>
      <c r="M3" s="699"/>
      <c r="N3" s="699"/>
      <c r="O3" s="699"/>
      <c r="P3" s="699"/>
      <c r="Q3" s="699"/>
      <c r="R3" s="699"/>
      <c r="S3" s="699"/>
      <c r="T3" s="699"/>
      <c r="U3" s="699"/>
      <c r="V3" s="699"/>
      <c r="W3" s="699"/>
      <c r="X3" s="699"/>
      <c r="Y3" s="699"/>
      <c r="Z3" s="699"/>
      <c r="AA3" s="699"/>
      <c r="AB3" s="699"/>
      <c r="AC3" s="699"/>
      <c r="AD3" s="699"/>
      <c r="AE3" s="699"/>
      <c r="AF3" s="699"/>
      <c r="AG3" s="699"/>
      <c r="AH3" s="699"/>
      <c r="AI3" s="699"/>
      <c r="AJ3" s="699"/>
      <c r="AK3" s="699"/>
      <c r="AL3" s="699"/>
      <c r="AM3" s="699"/>
      <c r="AN3" s="699"/>
      <c r="AO3" s="699"/>
      <c r="AP3" s="699"/>
    </row>
    <row r="4" spans="1:43" ht="27.6" customHeight="1" x14ac:dyDescent="0.25">
      <c r="A4" s="199"/>
      <c r="B4" s="199"/>
      <c r="C4" s="199"/>
      <c r="D4" s="199"/>
      <c r="E4" s="199"/>
      <c r="F4" s="199"/>
      <c r="G4" s="199"/>
      <c r="H4" s="199"/>
      <c r="I4" s="199"/>
      <c r="J4" s="199"/>
      <c r="K4" s="199"/>
      <c r="L4" s="199"/>
      <c r="M4" s="199"/>
      <c r="N4" s="199"/>
      <c r="O4" s="199"/>
      <c r="P4" s="199"/>
      <c r="Q4" s="199"/>
      <c r="R4" s="199"/>
      <c r="S4" s="199"/>
      <c r="T4" s="199"/>
      <c r="U4" s="199"/>
      <c r="V4" s="199"/>
      <c r="W4" s="199"/>
      <c r="X4" s="199"/>
      <c r="Y4" s="24"/>
      <c r="Z4" s="24"/>
      <c r="AA4" s="24"/>
      <c r="AB4" s="24"/>
      <c r="AC4" s="24"/>
      <c r="AD4" s="24"/>
      <c r="AE4" s="24"/>
      <c r="AF4" s="24"/>
      <c r="AG4" s="24"/>
      <c r="AH4" s="29"/>
      <c r="AI4" s="29"/>
      <c r="AJ4" s="29"/>
      <c r="AK4" s="29"/>
      <c r="AL4" s="29"/>
      <c r="AM4" s="29"/>
      <c r="AN4" s="29"/>
      <c r="AO4" s="24"/>
      <c r="AP4" s="2" t="s">
        <v>52</v>
      </c>
    </row>
    <row r="5" spans="1:43" s="3" customFormat="1" ht="32.450000000000003" customHeight="1" x14ac:dyDescent="0.25">
      <c r="A5" s="643" t="s">
        <v>3</v>
      </c>
      <c r="B5" s="643" t="s">
        <v>22</v>
      </c>
      <c r="C5" s="682" t="s">
        <v>23</v>
      </c>
      <c r="D5" s="683"/>
      <c r="E5" s="683"/>
      <c r="F5" s="683"/>
      <c r="G5" s="683"/>
      <c r="H5" s="683"/>
      <c r="I5" s="683"/>
      <c r="J5" s="683"/>
      <c r="K5" s="684"/>
      <c r="L5" s="679" t="s">
        <v>346</v>
      </c>
      <c r="M5" s="680"/>
      <c r="N5" s="680"/>
      <c r="O5" s="680"/>
      <c r="P5" s="680"/>
      <c r="Q5" s="680"/>
      <c r="R5" s="680"/>
      <c r="S5" s="681"/>
      <c r="T5" s="702" t="s">
        <v>40</v>
      </c>
      <c r="U5" s="703"/>
      <c r="V5" s="703"/>
      <c r="W5" s="703"/>
      <c r="X5" s="703"/>
      <c r="Y5" s="703"/>
      <c r="Z5" s="703"/>
      <c r="AA5" s="703"/>
      <c r="AB5" s="703"/>
      <c r="AC5" s="705" t="s">
        <v>47</v>
      </c>
      <c r="AD5" s="685" t="s">
        <v>44</v>
      </c>
      <c r="AE5" s="686"/>
      <c r="AF5" s="687"/>
      <c r="AG5" s="700" t="s">
        <v>344</v>
      </c>
      <c r="AH5" s="676" t="s">
        <v>561</v>
      </c>
      <c r="AI5" s="677"/>
      <c r="AJ5" s="677"/>
      <c r="AK5" s="678"/>
      <c r="AL5" s="676" t="s">
        <v>560</v>
      </c>
      <c r="AM5" s="677"/>
      <c r="AN5" s="678"/>
      <c r="AO5" s="673" t="s">
        <v>46</v>
      </c>
      <c r="AP5" s="700" t="s">
        <v>31</v>
      </c>
    </row>
    <row r="6" spans="1:43" s="3" customFormat="1" ht="51" customHeight="1" x14ac:dyDescent="0.25">
      <c r="A6" s="644"/>
      <c r="B6" s="644"/>
      <c r="C6" s="692" t="s">
        <v>551</v>
      </c>
      <c r="D6" s="693"/>
      <c r="E6" s="694"/>
      <c r="F6" s="692" t="s">
        <v>552</v>
      </c>
      <c r="G6" s="693"/>
      <c r="H6" s="694"/>
      <c r="I6" s="695" t="s">
        <v>35</v>
      </c>
      <c r="J6" s="696"/>
      <c r="K6" s="697"/>
      <c r="L6" s="679" t="s">
        <v>50</v>
      </c>
      <c r="M6" s="680"/>
      <c r="N6" s="680"/>
      <c r="O6" s="681"/>
      <c r="P6" s="679" t="s">
        <v>51</v>
      </c>
      <c r="Q6" s="680"/>
      <c r="R6" s="680"/>
      <c r="S6" s="681"/>
      <c r="T6" s="690" t="s">
        <v>48</v>
      </c>
      <c r="U6" s="702" t="s">
        <v>41</v>
      </c>
      <c r="V6" s="703"/>
      <c r="W6" s="703"/>
      <c r="X6" s="703"/>
      <c r="Y6" s="704"/>
      <c r="Z6" s="702" t="s">
        <v>42</v>
      </c>
      <c r="AA6" s="703"/>
      <c r="AB6" s="704"/>
      <c r="AC6" s="706"/>
      <c r="AD6" s="690" t="s">
        <v>8</v>
      </c>
      <c r="AE6" s="690" t="s">
        <v>553</v>
      </c>
      <c r="AF6" s="690" t="s">
        <v>554</v>
      </c>
      <c r="AG6" s="688"/>
      <c r="AH6" s="674" t="s">
        <v>8</v>
      </c>
      <c r="AI6" s="688" t="s">
        <v>557</v>
      </c>
      <c r="AJ6" s="688" t="s">
        <v>555</v>
      </c>
      <c r="AK6" s="688" t="s">
        <v>556</v>
      </c>
      <c r="AL6" s="673" t="s">
        <v>8</v>
      </c>
      <c r="AM6" s="673" t="s">
        <v>558</v>
      </c>
      <c r="AN6" s="674" t="s">
        <v>559</v>
      </c>
      <c r="AO6" s="674"/>
      <c r="AP6" s="688"/>
    </row>
    <row r="7" spans="1:43" s="3" customFormat="1" ht="124.9" customHeight="1" x14ac:dyDescent="0.25">
      <c r="A7" s="701"/>
      <c r="B7" s="701"/>
      <c r="C7" s="200" t="s">
        <v>8</v>
      </c>
      <c r="D7" s="28" t="s">
        <v>38</v>
      </c>
      <c r="E7" s="28" t="s">
        <v>39</v>
      </c>
      <c r="F7" s="200" t="s">
        <v>8</v>
      </c>
      <c r="G7" s="28" t="s">
        <v>38</v>
      </c>
      <c r="H7" s="28" t="s">
        <v>39</v>
      </c>
      <c r="I7" s="200" t="s">
        <v>8</v>
      </c>
      <c r="J7" s="28" t="s">
        <v>38</v>
      </c>
      <c r="K7" s="28" t="s">
        <v>39</v>
      </c>
      <c r="L7" s="201" t="s">
        <v>8</v>
      </c>
      <c r="M7" s="202" t="s">
        <v>24</v>
      </c>
      <c r="N7" s="202" t="s">
        <v>25</v>
      </c>
      <c r="O7" s="202" t="s">
        <v>26</v>
      </c>
      <c r="P7" s="201" t="s">
        <v>8</v>
      </c>
      <c r="Q7" s="202" t="s">
        <v>24</v>
      </c>
      <c r="R7" s="203" t="s">
        <v>25</v>
      </c>
      <c r="S7" s="202" t="s">
        <v>45</v>
      </c>
      <c r="T7" s="691"/>
      <c r="U7" s="204" t="s">
        <v>8</v>
      </c>
      <c r="V7" s="205" t="s">
        <v>27</v>
      </c>
      <c r="W7" s="206" t="s">
        <v>28</v>
      </c>
      <c r="X7" s="206" t="s">
        <v>29</v>
      </c>
      <c r="Y7" s="205" t="s">
        <v>49</v>
      </c>
      <c r="Z7" s="204" t="s">
        <v>8</v>
      </c>
      <c r="AA7" s="205" t="s">
        <v>27</v>
      </c>
      <c r="AB7" s="205" t="s">
        <v>30</v>
      </c>
      <c r="AC7" s="707"/>
      <c r="AD7" s="691"/>
      <c r="AE7" s="691"/>
      <c r="AF7" s="691"/>
      <c r="AG7" s="689"/>
      <c r="AH7" s="675"/>
      <c r="AI7" s="689"/>
      <c r="AJ7" s="689"/>
      <c r="AK7" s="689"/>
      <c r="AL7" s="675"/>
      <c r="AM7" s="675"/>
      <c r="AN7" s="675"/>
      <c r="AO7" s="675"/>
      <c r="AP7" s="689"/>
    </row>
    <row r="8" spans="1:43" s="27" customFormat="1" ht="75" customHeight="1" x14ac:dyDescent="0.25">
      <c r="A8" s="207">
        <v>1</v>
      </c>
      <c r="B8" s="207">
        <v>2</v>
      </c>
      <c r="C8" s="208" t="s">
        <v>54</v>
      </c>
      <c r="D8" s="207">
        <v>4</v>
      </c>
      <c r="E8" s="207">
        <v>5</v>
      </c>
      <c r="F8" s="207" t="s">
        <v>55</v>
      </c>
      <c r="G8" s="207">
        <v>7</v>
      </c>
      <c r="H8" s="207">
        <v>8</v>
      </c>
      <c r="I8" s="208" t="s">
        <v>56</v>
      </c>
      <c r="J8" s="207">
        <v>10</v>
      </c>
      <c r="K8" s="207">
        <v>11</v>
      </c>
      <c r="L8" s="207" t="s">
        <v>57</v>
      </c>
      <c r="M8" s="207">
        <v>13</v>
      </c>
      <c r="N8" s="207">
        <v>14</v>
      </c>
      <c r="O8" s="207">
        <v>15</v>
      </c>
      <c r="P8" s="207" t="s">
        <v>58</v>
      </c>
      <c r="Q8" s="207">
        <v>17</v>
      </c>
      <c r="R8" s="207">
        <v>18</v>
      </c>
      <c r="S8" s="207">
        <v>19</v>
      </c>
      <c r="T8" s="207" t="s">
        <v>59</v>
      </c>
      <c r="U8" s="208">
        <v>21</v>
      </c>
      <c r="V8" s="207" t="s">
        <v>60</v>
      </c>
      <c r="W8" s="207">
        <v>23</v>
      </c>
      <c r="X8" s="207">
        <v>24</v>
      </c>
      <c r="Y8" s="208" t="s">
        <v>61</v>
      </c>
      <c r="Z8" s="207" t="s">
        <v>72</v>
      </c>
      <c r="AA8" s="208" t="s">
        <v>62</v>
      </c>
      <c r="AB8" s="207" t="s">
        <v>63</v>
      </c>
      <c r="AC8" s="208" t="s">
        <v>64</v>
      </c>
      <c r="AD8" s="207" t="s">
        <v>620</v>
      </c>
      <c r="AE8" s="207" t="s">
        <v>604</v>
      </c>
      <c r="AF8" s="207" t="s">
        <v>605</v>
      </c>
      <c r="AG8" s="207">
        <v>31</v>
      </c>
      <c r="AH8" s="208" t="s">
        <v>65</v>
      </c>
      <c r="AI8" s="207">
        <v>33</v>
      </c>
      <c r="AJ8" s="207">
        <v>34</v>
      </c>
      <c r="AK8" s="207">
        <v>35</v>
      </c>
      <c r="AL8" s="208" t="s">
        <v>606</v>
      </c>
      <c r="AM8" s="208" t="s">
        <v>607</v>
      </c>
      <c r="AN8" s="208" t="s">
        <v>608</v>
      </c>
      <c r="AO8" s="208">
        <v>39</v>
      </c>
      <c r="AP8" s="207">
        <v>40</v>
      </c>
    </row>
    <row r="9" spans="1:43" s="14" customFormat="1" ht="29.45" customHeight="1" x14ac:dyDescent="0.25">
      <c r="A9" s="217"/>
      <c r="B9" s="236" t="s">
        <v>603</v>
      </c>
      <c r="C9" s="210">
        <f t="shared" ref="C9:C16" si="0">D9+E9</f>
        <v>0</v>
      </c>
      <c r="D9" s="209"/>
      <c r="E9" s="209"/>
      <c r="F9" s="210">
        <f t="shared" ref="F9:F16" si="1">G9+H9</f>
        <v>0</v>
      </c>
      <c r="G9" s="209"/>
      <c r="H9" s="209"/>
      <c r="I9" s="210">
        <f t="shared" ref="I9:I16" si="2">J9+K9</f>
        <v>0</v>
      </c>
      <c r="J9" s="209"/>
      <c r="K9" s="209"/>
      <c r="L9" s="211">
        <f t="shared" ref="L9:L16" si="3">M9+N9+O9</f>
        <v>0</v>
      </c>
      <c r="M9" s="212"/>
      <c r="N9" s="213"/>
      <c r="O9" s="213"/>
      <c r="P9" s="211">
        <f t="shared" ref="P9:P16" si="4">Q9+R9+S9</f>
        <v>0</v>
      </c>
      <c r="Q9" s="213"/>
      <c r="R9" s="213"/>
      <c r="S9" s="213"/>
      <c r="T9" s="211">
        <f t="shared" ref="T9:T16" si="5">U9+Z9</f>
        <v>0</v>
      </c>
      <c r="U9" s="210">
        <f t="shared" ref="U9:U16" si="6">SUM(V9:Y9)</f>
        <v>0</v>
      </c>
      <c r="V9" s="210">
        <f t="shared" ref="V9:V16" si="7">ROUND(J9*L9*1.49*12,0)</f>
        <v>0</v>
      </c>
      <c r="W9" s="209"/>
      <c r="X9" s="209"/>
      <c r="Y9" s="210">
        <f t="shared" ref="Y9:Y16" si="8">ROUND((V9+X9)*0.235,0)</f>
        <v>0</v>
      </c>
      <c r="Z9" s="210">
        <f t="shared" ref="Z9:Z16" si="9">AA9+AB9</f>
        <v>0</v>
      </c>
      <c r="AA9" s="210">
        <f t="shared" ref="AA9:AA16" si="10">ROUND(P9*K9*1.49*12,0)</f>
        <v>0</v>
      </c>
      <c r="AB9" s="210">
        <f t="shared" ref="AB9:AB16" si="11">ROUND(AA9*0.235,0)</f>
        <v>0</v>
      </c>
      <c r="AC9" s="214">
        <f t="shared" ref="AC9:AC16" si="12">ROUND(J9*L9*12*0.28,0)</f>
        <v>0</v>
      </c>
      <c r="AD9" s="210">
        <f>AE9+AF9</f>
        <v>0</v>
      </c>
      <c r="AE9" s="210"/>
      <c r="AF9" s="210"/>
      <c r="AG9" s="209"/>
      <c r="AH9" s="210">
        <f t="shared" ref="AH9:AH16" si="13">AI9+AJ9</f>
        <v>0</v>
      </c>
      <c r="AI9" s="209"/>
      <c r="AJ9" s="209"/>
      <c r="AK9" s="209"/>
      <c r="AL9" s="210">
        <f>AC9+AD9+AG9</f>
        <v>0</v>
      </c>
      <c r="AM9" s="210">
        <f>MIN(AH9,AL9)</f>
        <v>0</v>
      </c>
      <c r="AN9" s="210">
        <f t="shared" ref="AN9" si="14">AL9-AM9</f>
        <v>0</v>
      </c>
      <c r="AO9" s="210">
        <f t="shared" ref="AO9:AO16" si="15">ROUND(C9*0.3*1.49+0.15*1.49*C9,0)</f>
        <v>0</v>
      </c>
      <c r="AP9" s="37"/>
    </row>
    <row r="10" spans="1:43" s="3" customFormat="1" ht="29.45" hidden="1" customHeight="1" x14ac:dyDescent="0.25">
      <c r="A10" s="216"/>
      <c r="B10" s="215" t="s">
        <v>66</v>
      </c>
      <c r="C10" s="210">
        <f t="shared" si="0"/>
        <v>0</v>
      </c>
      <c r="D10" s="209"/>
      <c r="E10" s="209"/>
      <c r="F10" s="210">
        <f t="shared" si="1"/>
        <v>0</v>
      </c>
      <c r="G10" s="209"/>
      <c r="H10" s="209"/>
      <c r="I10" s="210">
        <f t="shared" si="2"/>
        <v>0</v>
      </c>
      <c r="J10" s="209"/>
      <c r="K10" s="209"/>
      <c r="L10" s="211">
        <f t="shared" si="3"/>
        <v>0</v>
      </c>
      <c r="M10" s="212"/>
      <c r="N10" s="213"/>
      <c r="O10" s="213"/>
      <c r="P10" s="211">
        <f t="shared" si="4"/>
        <v>0</v>
      </c>
      <c r="Q10" s="213"/>
      <c r="R10" s="213"/>
      <c r="S10" s="213"/>
      <c r="T10" s="211">
        <f t="shared" si="5"/>
        <v>0</v>
      </c>
      <c r="U10" s="210">
        <f t="shared" si="6"/>
        <v>0</v>
      </c>
      <c r="V10" s="210">
        <f t="shared" si="7"/>
        <v>0</v>
      </c>
      <c r="W10" s="209"/>
      <c r="X10" s="209"/>
      <c r="Y10" s="210">
        <f t="shared" si="8"/>
        <v>0</v>
      </c>
      <c r="Z10" s="210">
        <f t="shared" si="9"/>
        <v>0</v>
      </c>
      <c r="AA10" s="210">
        <f t="shared" si="10"/>
        <v>0</v>
      </c>
      <c r="AB10" s="210">
        <f t="shared" si="11"/>
        <v>0</v>
      </c>
      <c r="AC10" s="214">
        <f t="shared" si="12"/>
        <v>0</v>
      </c>
      <c r="AD10" s="210">
        <f t="shared" ref="AD10:AD16" si="16">ROUND(D10*L10*12*1.49*1.8,0)</f>
        <v>0</v>
      </c>
      <c r="AE10" s="210"/>
      <c r="AF10" s="210"/>
      <c r="AG10" s="209"/>
      <c r="AH10" s="210">
        <f t="shared" si="13"/>
        <v>0</v>
      </c>
      <c r="AI10" s="209"/>
      <c r="AJ10" s="209"/>
      <c r="AK10" s="209"/>
      <c r="AL10" s="209"/>
      <c r="AM10" s="209"/>
      <c r="AN10" s="209"/>
      <c r="AO10" s="210">
        <f t="shared" si="15"/>
        <v>0</v>
      </c>
      <c r="AP10" s="37"/>
      <c r="AQ10" s="14"/>
    </row>
    <row r="11" spans="1:43" s="3" customFormat="1" ht="26.45" hidden="1" customHeight="1" x14ac:dyDescent="0.25">
      <c r="A11" s="216"/>
      <c r="B11" s="218" t="s">
        <v>67</v>
      </c>
      <c r="C11" s="210">
        <f t="shared" si="0"/>
        <v>0</v>
      </c>
      <c r="D11" s="209"/>
      <c r="E11" s="209"/>
      <c r="F11" s="210">
        <f t="shared" si="1"/>
        <v>0</v>
      </c>
      <c r="G11" s="209"/>
      <c r="H11" s="209"/>
      <c r="I11" s="210">
        <f t="shared" si="2"/>
        <v>0</v>
      </c>
      <c r="J11" s="209"/>
      <c r="K11" s="209"/>
      <c r="L11" s="211">
        <f t="shared" si="3"/>
        <v>0</v>
      </c>
      <c r="M11" s="212"/>
      <c r="N11" s="213"/>
      <c r="O11" s="213"/>
      <c r="P11" s="211">
        <f t="shared" si="4"/>
        <v>0</v>
      </c>
      <c r="Q11" s="213"/>
      <c r="R11" s="213"/>
      <c r="S11" s="213"/>
      <c r="T11" s="211">
        <f t="shared" si="5"/>
        <v>0</v>
      </c>
      <c r="U11" s="210">
        <f t="shared" si="6"/>
        <v>0</v>
      </c>
      <c r="V11" s="210">
        <f t="shared" si="7"/>
        <v>0</v>
      </c>
      <c r="W11" s="209"/>
      <c r="X11" s="209"/>
      <c r="Y11" s="210">
        <f t="shared" si="8"/>
        <v>0</v>
      </c>
      <c r="Z11" s="210">
        <f t="shared" si="9"/>
        <v>0</v>
      </c>
      <c r="AA11" s="210">
        <f t="shared" si="10"/>
        <v>0</v>
      </c>
      <c r="AB11" s="210">
        <f t="shared" si="11"/>
        <v>0</v>
      </c>
      <c r="AC11" s="214">
        <f t="shared" si="12"/>
        <v>0</v>
      </c>
      <c r="AD11" s="210">
        <f t="shared" si="16"/>
        <v>0</v>
      </c>
      <c r="AE11" s="210"/>
      <c r="AF11" s="210"/>
      <c r="AG11" s="209"/>
      <c r="AH11" s="210">
        <f t="shared" si="13"/>
        <v>0</v>
      </c>
      <c r="AI11" s="209"/>
      <c r="AJ11" s="209"/>
      <c r="AK11" s="209"/>
      <c r="AL11" s="209"/>
      <c r="AM11" s="209"/>
      <c r="AN11" s="209"/>
      <c r="AO11" s="210">
        <f t="shared" si="15"/>
        <v>0</v>
      </c>
      <c r="AP11" s="37"/>
      <c r="AQ11" s="14"/>
    </row>
    <row r="12" spans="1:43" s="33" customFormat="1" ht="26.45" hidden="1" customHeight="1" x14ac:dyDescent="0.25">
      <c r="A12" s="219"/>
      <c r="B12" s="220" t="s">
        <v>68</v>
      </c>
      <c r="C12" s="210">
        <f t="shared" si="0"/>
        <v>0</v>
      </c>
      <c r="D12" s="209"/>
      <c r="E12" s="209"/>
      <c r="F12" s="210">
        <f t="shared" si="1"/>
        <v>0</v>
      </c>
      <c r="G12" s="209"/>
      <c r="H12" s="209"/>
      <c r="I12" s="210">
        <f t="shared" si="2"/>
        <v>0</v>
      </c>
      <c r="J12" s="209"/>
      <c r="K12" s="209"/>
      <c r="L12" s="211">
        <f t="shared" si="3"/>
        <v>0</v>
      </c>
      <c r="M12" s="212"/>
      <c r="N12" s="213"/>
      <c r="O12" s="213"/>
      <c r="P12" s="211">
        <f t="shared" si="4"/>
        <v>0</v>
      </c>
      <c r="Q12" s="213"/>
      <c r="R12" s="213"/>
      <c r="S12" s="213"/>
      <c r="T12" s="211">
        <f t="shared" si="5"/>
        <v>0</v>
      </c>
      <c r="U12" s="210">
        <f t="shared" si="6"/>
        <v>0</v>
      </c>
      <c r="V12" s="210">
        <f t="shared" si="7"/>
        <v>0</v>
      </c>
      <c r="W12" s="209"/>
      <c r="X12" s="209"/>
      <c r="Y12" s="210">
        <f t="shared" si="8"/>
        <v>0</v>
      </c>
      <c r="Z12" s="210">
        <f t="shared" si="9"/>
        <v>0</v>
      </c>
      <c r="AA12" s="210">
        <f t="shared" si="10"/>
        <v>0</v>
      </c>
      <c r="AB12" s="210">
        <f t="shared" si="11"/>
        <v>0</v>
      </c>
      <c r="AC12" s="214">
        <f t="shared" si="12"/>
        <v>0</v>
      </c>
      <c r="AD12" s="210">
        <f t="shared" si="16"/>
        <v>0</v>
      </c>
      <c r="AE12" s="210"/>
      <c r="AF12" s="210"/>
      <c r="AG12" s="209"/>
      <c r="AH12" s="210">
        <f t="shared" si="13"/>
        <v>0</v>
      </c>
      <c r="AI12" s="209"/>
      <c r="AJ12" s="209"/>
      <c r="AK12" s="209"/>
      <c r="AL12" s="209"/>
      <c r="AM12" s="209"/>
      <c r="AN12" s="209"/>
      <c r="AO12" s="210">
        <f t="shared" si="15"/>
        <v>0</v>
      </c>
      <c r="AP12" s="37"/>
      <c r="AQ12" s="221"/>
    </row>
    <row r="13" spans="1:43" s="33" customFormat="1" ht="26.45" hidden="1" customHeight="1" x14ac:dyDescent="0.25">
      <c r="A13" s="219"/>
      <c r="B13" s="222" t="s">
        <v>69</v>
      </c>
      <c r="C13" s="210">
        <f t="shared" si="0"/>
        <v>0</v>
      </c>
      <c r="D13" s="209"/>
      <c r="E13" s="209"/>
      <c r="F13" s="210">
        <f t="shared" si="1"/>
        <v>0</v>
      </c>
      <c r="G13" s="209"/>
      <c r="H13" s="209"/>
      <c r="I13" s="210">
        <f t="shared" si="2"/>
        <v>0</v>
      </c>
      <c r="J13" s="209"/>
      <c r="K13" s="209"/>
      <c r="L13" s="211">
        <f t="shared" si="3"/>
        <v>0</v>
      </c>
      <c r="M13" s="212"/>
      <c r="N13" s="213"/>
      <c r="O13" s="213"/>
      <c r="P13" s="211">
        <f t="shared" si="4"/>
        <v>0</v>
      </c>
      <c r="Q13" s="213"/>
      <c r="R13" s="213"/>
      <c r="S13" s="213"/>
      <c r="T13" s="211">
        <f t="shared" si="5"/>
        <v>0</v>
      </c>
      <c r="U13" s="210">
        <f t="shared" si="6"/>
        <v>0</v>
      </c>
      <c r="V13" s="210">
        <f t="shared" si="7"/>
        <v>0</v>
      </c>
      <c r="W13" s="209"/>
      <c r="X13" s="209"/>
      <c r="Y13" s="210">
        <f t="shared" si="8"/>
        <v>0</v>
      </c>
      <c r="Z13" s="210">
        <f t="shared" si="9"/>
        <v>0</v>
      </c>
      <c r="AA13" s="210">
        <f t="shared" si="10"/>
        <v>0</v>
      </c>
      <c r="AB13" s="210">
        <f t="shared" si="11"/>
        <v>0</v>
      </c>
      <c r="AC13" s="214">
        <f t="shared" si="12"/>
        <v>0</v>
      </c>
      <c r="AD13" s="210">
        <f t="shared" si="16"/>
        <v>0</v>
      </c>
      <c r="AE13" s="210"/>
      <c r="AF13" s="210"/>
      <c r="AG13" s="209"/>
      <c r="AH13" s="210">
        <f t="shared" si="13"/>
        <v>0</v>
      </c>
      <c r="AI13" s="209"/>
      <c r="AJ13" s="209"/>
      <c r="AK13" s="209"/>
      <c r="AL13" s="209"/>
      <c r="AM13" s="209"/>
      <c r="AN13" s="209"/>
      <c r="AO13" s="210">
        <f t="shared" si="15"/>
        <v>0</v>
      </c>
      <c r="AP13" s="37"/>
      <c r="AQ13" s="221"/>
    </row>
    <row r="14" spans="1:43" s="33" customFormat="1" ht="26.45" hidden="1" customHeight="1" x14ac:dyDescent="0.25">
      <c r="A14" s="31"/>
      <c r="B14" s="223" t="s">
        <v>343</v>
      </c>
      <c r="C14" s="224">
        <f t="shared" si="0"/>
        <v>0</v>
      </c>
      <c r="D14" s="225"/>
      <c r="E14" s="225"/>
      <c r="F14" s="224">
        <f t="shared" si="1"/>
        <v>0</v>
      </c>
      <c r="G14" s="225"/>
      <c r="H14" s="225"/>
      <c r="I14" s="224">
        <f t="shared" si="2"/>
        <v>0</v>
      </c>
      <c r="J14" s="225"/>
      <c r="K14" s="225"/>
      <c r="L14" s="226">
        <f t="shared" si="3"/>
        <v>0</v>
      </c>
      <c r="M14" s="227"/>
      <c r="N14" s="228"/>
      <c r="O14" s="228"/>
      <c r="P14" s="226">
        <f t="shared" si="4"/>
        <v>0</v>
      </c>
      <c r="Q14" s="228"/>
      <c r="R14" s="228"/>
      <c r="S14" s="228"/>
      <c r="T14" s="226">
        <f t="shared" si="5"/>
        <v>0</v>
      </c>
      <c r="U14" s="224">
        <f t="shared" si="6"/>
        <v>0</v>
      </c>
      <c r="V14" s="224">
        <f t="shared" si="7"/>
        <v>0</v>
      </c>
      <c r="W14" s="225"/>
      <c r="X14" s="225"/>
      <c r="Y14" s="224">
        <f t="shared" si="8"/>
        <v>0</v>
      </c>
      <c r="Z14" s="224">
        <f t="shared" si="9"/>
        <v>0</v>
      </c>
      <c r="AA14" s="224">
        <f t="shared" si="10"/>
        <v>0</v>
      </c>
      <c r="AB14" s="224">
        <f t="shared" si="11"/>
        <v>0</v>
      </c>
      <c r="AC14" s="229">
        <f t="shared" si="12"/>
        <v>0</v>
      </c>
      <c r="AD14" s="224">
        <f t="shared" si="16"/>
        <v>0</v>
      </c>
      <c r="AE14" s="224"/>
      <c r="AF14" s="224"/>
      <c r="AG14" s="225"/>
      <c r="AH14" s="224">
        <f t="shared" si="13"/>
        <v>0</v>
      </c>
      <c r="AI14" s="225"/>
      <c r="AJ14" s="225"/>
      <c r="AK14" s="225"/>
      <c r="AL14" s="225"/>
      <c r="AM14" s="225"/>
      <c r="AN14" s="225"/>
      <c r="AO14" s="224">
        <f t="shared" si="15"/>
        <v>0</v>
      </c>
      <c r="AP14" s="230"/>
    </row>
    <row r="15" spans="1:43" ht="26.45" hidden="1" customHeight="1" x14ac:dyDescent="0.25">
      <c r="A15" s="231"/>
      <c r="B15" s="232" t="s">
        <v>70</v>
      </c>
      <c r="C15" s="210">
        <f t="shared" si="0"/>
        <v>0</v>
      </c>
      <c r="D15" s="209"/>
      <c r="E15" s="209"/>
      <c r="F15" s="210">
        <f t="shared" si="1"/>
        <v>0</v>
      </c>
      <c r="G15" s="209"/>
      <c r="H15" s="209"/>
      <c r="I15" s="210">
        <f t="shared" si="2"/>
        <v>0</v>
      </c>
      <c r="J15" s="209"/>
      <c r="K15" s="209"/>
      <c r="L15" s="211">
        <f t="shared" si="3"/>
        <v>0</v>
      </c>
      <c r="M15" s="212"/>
      <c r="N15" s="213"/>
      <c r="O15" s="213"/>
      <c r="P15" s="211">
        <f t="shared" si="4"/>
        <v>0</v>
      </c>
      <c r="Q15" s="213"/>
      <c r="R15" s="213"/>
      <c r="S15" s="213"/>
      <c r="T15" s="211">
        <f t="shared" si="5"/>
        <v>0</v>
      </c>
      <c r="U15" s="210">
        <f t="shared" si="6"/>
        <v>0</v>
      </c>
      <c r="V15" s="210">
        <f t="shared" si="7"/>
        <v>0</v>
      </c>
      <c r="W15" s="209"/>
      <c r="X15" s="209"/>
      <c r="Y15" s="210">
        <f t="shared" si="8"/>
        <v>0</v>
      </c>
      <c r="Z15" s="210">
        <f t="shared" si="9"/>
        <v>0</v>
      </c>
      <c r="AA15" s="210">
        <f t="shared" si="10"/>
        <v>0</v>
      </c>
      <c r="AB15" s="210">
        <f t="shared" si="11"/>
        <v>0</v>
      </c>
      <c r="AC15" s="214">
        <f t="shared" si="12"/>
        <v>0</v>
      </c>
      <c r="AD15" s="210">
        <f t="shared" si="16"/>
        <v>0</v>
      </c>
      <c r="AE15" s="210"/>
      <c r="AF15" s="210"/>
      <c r="AG15" s="209"/>
      <c r="AH15" s="210">
        <f t="shared" si="13"/>
        <v>0</v>
      </c>
      <c r="AI15" s="209"/>
      <c r="AJ15" s="209"/>
      <c r="AK15" s="209"/>
      <c r="AL15" s="209"/>
      <c r="AM15" s="209"/>
      <c r="AN15" s="209"/>
      <c r="AO15" s="210">
        <f t="shared" si="15"/>
        <v>0</v>
      </c>
      <c r="AP15" s="37"/>
    </row>
    <row r="16" spans="1:43" ht="26.45" hidden="1" customHeight="1" x14ac:dyDescent="0.25">
      <c r="A16" s="35"/>
      <c r="B16" s="36" t="s">
        <v>71</v>
      </c>
      <c r="C16" s="210">
        <f t="shared" si="0"/>
        <v>0</v>
      </c>
      <c r="D16" s="209"/>
      <c r="E16" s="209"/>
      <c r="F16" s="210">
        <f t="shared" si="1"/>
        <v>0</v>
      </c>
      <c r="G16" s="209"/>
      <c r="H16" s="209"/>
      <c r="I16" s="210">
        <f t="shared" si="2"/>
        <v>0</v>
      </c>
      <c r="J16" s="209"/>
      <c r="K16" s="209"/>
      <c r="L16" s="211">
        <f t="shared" si="3"/>
        <v>0</v>
      </c>
      <c r="M16" s="212"/>
      <c r="N16" s="213"/>
      <c r="O16" s="213"/>
      <c r="P16" s="211">
        <f t="shared" si="4"/>
        <v>0</v>
      </c>
      <c r="Q16" s="213"/>
      <c r="R16" s="213"/>
      <c r="S16" s="213"/>
      <c r="T16" s="211">
        <f t="shared" si="5"/>
        <v>0</v>
      </c>
      <c r="U16" s="210">
        <f t="shared" si="6"/>
        <v>0</v>
      </c>
      <c r="V16" s="210">
        <f t="shared" si="7"/>
        <v>0</v>
      </c>
      <c r="W16" s="209"/>
      <c r="X16" s="209"/>
      <c r="Y16" s="210">
        <f t="shared" si="8"/>
        <v>0</v>
      </c>
      <c r="Z16" s="210">
        <f t="shared" si="9"/>
        <v>0</v>
      </c>
      <c r="AA16" s="210">
        <f t="shared" si="10"/>
        <v>0</v>
      </c>
      <c r="AB16" s="210">
        <f t="shared" si="11"/>
        <v>0</v>
      </c>
      <c r="AC16" s="214">
        <f t="shared" si="12"/>
        <v>0</v>
      </c>
      <c r="AD16" s="210">
        <f t="shared" si="16"/>
        <v>0</v>
      </c>
      <c r="AE16" s="210"/>
      <c r="AF16" s="210"/>
      <c r="AG16" s="209"/>
      <c r="AH16" s="210">
        <f t="shared" si="13"/>
        <v>0</v>
      </c>
      <c r="AI16" s="209"/>
      <c r="AJ16" s="209"/>
      <c r="AK16" s="209"/>
      <c r="AL16" s="209"/>
      <c r="AM16" s="209"/>
      <c r="AN16" s="209"/>
      <c r="AO16" s="210">
        <f t="shared" si="15"/>
        <v>0</v>
      </c>
      <c r="AP16" s="37"/>
    </row>
    <row r="18" spans="1:40" x14ac:dyDescent="0.25">
      <c r="AH18" s="698"/>
      <c r="AI18" s="698"/>
      <c r="AJ18" s="698"/>
      <c r="AK18" s="493"/>
      <c r="AL18" s="493"/>
      <c r="AM18" s="493"/>
      <c r="AN18" s="493"/>
    </row>
    <row r="19" spans="1:40" x14ac:dyDescent="0.25">
      <c r="A19" s="1"/>
      <c r="B19" s="233"/>
      <c r="U19" s="234"/>
      <c r="AH19" s="146" t="s">
        <v>615</v>
      </c>
      <c r="AI19" s="146"/>
      <c r="AJ19" s="146"/>
      <c r="AK19" s="494"/>
      <c r="AL19" s="494"/>
      <c r="AM19" s="494"/>
      <c r="AN19" s="494"/>
    </row>
    <row r="20" spans="1:40" x14ac:dyDescent="0.25">
      <c r="A20" s="1"/>
      <c r="B20" s="233"/>
      <c r="AH20" s="44" t="s">
        <v>368</v>
      </c>
      <c r="AI20" s="44"/>
      <c r="AJ20" s="44"/>
      <c r="AK20" s="493"/>
      <c r="AL20" s="493"/>
      <c r="AM20" s="493"/>
      <c r="AN20" s="493"/>
    </row>
    <row r="21" spans="1:40" x14ac:dyDescent="0.25">
      <c r="A21" s="1"/>
      <c r="B21" s="233"/>
      <c r="AH21" s="44" t="s">
        <v>616</v>
      </c>
      <c r="AI21" s="44"/>
      <c r="AJ21" s="44"/>
    </row>
    <row r="22" spans="1:40" x14ac:dyDescent="0.25">
      <c r="A22" s="1"/>
      <c r="B22" s="233"/>
    </row>
    <row r="23" spans="1:40" x14ac:dyDescent="0.25">
      <c r="A23" s="1"/>
      <c r="B23" s="233"/>
    </row>
    <row r="24" spans="1:40" x14ac:dyDescent="0.25">
      <c r="A24" s="1"/>
      <c r="B24" s="233"/>
    </row>
  </sheetData>
  <mergeCells count="32">
    <mergeCell ref="AM6:AM7"/>
    <mergeCell ref="AL6:AL7"/>
    <mergeCell ref="AH18:AJ18"/>
    <mergeCell ref="A3:AP3"/>
    <mergeCell ref="AP5:AP7"/>
    <mergeCell ref="AJ6:AJ7"/>
    <mergeCell ref="AI6:AI7"/>
    <mergeCell ref="AH6:AH7"/>
    <mergeCell ref="A5:A7"/>
    <mergeCell ref="B5:B7"/>
    <mergeCell ref="U6:Y6"/>
    <mergeCell ref="Z6:AB6"/>
    <mergeCell ref="T5:AB5"/>
    <mergeCell ref="T6:T7"/>
    <mergeCell ref="AC5:AC7"/>
    <mergeCell ref="AG5:AG7"/>
    <mergeCell ref="AO5:AO7"/>
    <mergeCell ref="AL5:AN5"/>
    <mergeCell ref="AN6:AN7"/>
    <mergeCell ref="L5:S5"/>
    <mergeCell ref="C5:K5"/>
    <mergeCell ref="AD5:AF5"/>
    <mergeCell ref="AH5:AK5"/>
    <mergeCell ref="AK6:AK7"/>
    <mergeCell ref="AF6:AF7"/>
    <mergeCell ref="AE6:AE7"/>
    <mergeCell ref="AD6:AD7"/>
    <mergeCell ref="C6:E6"/>
    <mergeCell ref="F6:H6"/>
    <mergeCell ref="I6:K6"/>
    <mergeCell ref="L6:O6"/>
    <mergeCell ref="P6:S6"/>
  </mergeCells>
  <pageMargins left="0.31496062992125984" right="0.31496062992125984" top="0.74803149606299213" bottom="0.74803149606299213" header="0.31496062992125984" footer="0.31496062992125984"/>
  <pageSetup paperSize="9" scale="35"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1:H42"/>
  <sheetViews>
    <sheetView topLeftCell="B25" workbookViewId="0">
      <selection activeCell="C15" sqref="C15"/>
    </sheetView>
  </sheetViews>
  <sheetFormatPr defaultColWidth="9.140625" defaultRowHeight="15" x14ac:dyDescent="0.25"/>
  <cols>
    <col min="1" max="1" width="0" style="152" hidden="1" customWidth="1"/>
    <col min="2" max="2" width="4.85546875" style="156" customWidth="1"/>
    <col min="3" max="3" width="54.28515625" style="152" customWidth="1"/>
    <col min="4" max="6" width="16" style="152" customWidth="1"/>
    <col min="7" max="7" width="15" style="152" customWidth="1"/>
    <col min="8" max="8" width="10.140625" style="152" customWidth="1"/>
    <col min="9" max="256" width="9.140625" style="152"/>
    <col min="257" max="257" width="0" style="152" hidden="1" customWidth="1"/>
    <col min="258" max="258" width="4.85546875" style="152" customWidth="1"/>
    <col min="259" max="259" width="46.85546875" style="152" customWidth="1"/>
    <col min="260" max="262" width="16" style="152" customWidth="1"/>
    <col min="263" max="263" width="11.5703125" style="152" customWidth="1"/>
    <col min="264" max="264" width="10.140625" style="152" customWidth="1"/>
    <col min="265" max="512" width="9.140625" style="152"/>
    <col min="513" max="513" width="0" style="152" hidden="1" customWidth="1"/>
    <col min="514" max="514" width="4.85546875" style="152" customWidth="1"/>
    <col min="515" max="515" width="46.85546875" style="152" customWidth="1"/>
    <col min="516" max="518" width="16" style="152" customWidth="1"/>
    <col min="519" max="519" width="11.5703125" style="152" customWidth="1"/>
    <col min="520" max="520" width="10.140625" style="152" customWidth="1"/>
    <col min="521" max="768" width="9.140625" style="152"/>
    <col min="769" max="769" width="0" style="152" hidden="1" customWidth="1"/>
    <col min="770" max="770" width="4.85546875" style="152" customWidth="1"/>
    <col min="771" max="771" width="46.85546875" style="152" customWidth="1"/>
    <col min="772" max="774" width="16" style="152" customWidth="1"/>
    <col min="775" max="775" width="11.5703125" style="152" customWidth="1"/>
    <col min="776" max="776" width="10.140625" style="152" customWidth="1"/>
    <col min="777" max="1024" width="9.140625" style="152"/>
    <col min="1025" max="1025" width="0" style="152" hidden="1" customWidth="1"/>
    <col min="1026" max="1026" width="4.85546875" style="152" customWidth="1"/>
    <col min="1027" max="1027" width="46.85546875" style="152" customWidth="1"/>
    <col min="1028" max="1030" width="16" style="152" customWidth="1"/>
    <col min="1031" max="1031" width="11.5703125" style="152" customWidth="1"/>
    <col min="1032" max="1032" width="10.140625" style="152" customWidth="1"/>
    <col min="1033" max="1280" width="9.140625" style="152"/>
    <col min="1281" max="1281" width="0" style="152" hidden="1" customWidth="1"/>
    <col min="1282" max="1282" width="4.85546875" style="152" customWidth="1"/>
    <col min="1283" max="1283" width="46.85546875" style="152" customWidth="1"/>
    <col min="1284" max="1286" width="16" style="152" customWidth="1"/>
    <col min="1287" max="1287" width="11.5703125" style="152" customWidth="1"/>
    <col min="1288" max="1288" width="10.140625" style="152" customWidth="1"/>
    <col min="1289" max="1536" width="9.140625" style="152"/>
    <col min="1537" max="1537" width="0" style="152" hidden="1" customWidth="1"/>
    <col min="1538" max="1538" width="4.85546875" style="152" customWidth="1"/>
    <col min="1539" max="1539" width="46.85546875" style="152" customWidth="1"/>
    <col min="1540" max="1542" width="16" style="152" customWidth="1"/>
    <col min="1543" max="1543" width="11.5703125" style="152" customWidth="1"/>
    <col min="1544" max="1544" width="10.140625" style="152" customWidth="1"/>
    <col min="1545" max="1792" width="9.140625" style="152"/>
    <col min="1793" max="1793" width="0" style="152" hidden="1" customWidth="1"/>
    <col min="1794" max="1794" width="4.85546875" style="152" customWidth="1"/>
    <col min="1795" max="1795" width="46.85546875" style="152" customWidth="1"/>
    <col min="1796" max="1798" width="16" style="152" customWidth="1"/>
    <col min="1799" max="1799" width="11.5703125" style="152" customWidth="1"/>
    <col min="1800" max="1800" width="10.140625" style="152" customWidth="1"/>
    <col min="1801" max="2048" width="9.140625" style="152"/>
    <col min="2049" max="2049" width="0" style="152" hidden="1" customWidth="1"/>
    <col min="2050" max="2050" width="4.85546875" style="152" customWidth="1"/>
    <col min="2051" max="2051" width="46.85546875" style="152" customWidth="1"/>
    <col min="2052" max="2054" width="16" style="152" customWidth="1"/>
    <col min="2055" max="2055" width="11.5703125" style="152" customWidth="1"/>
    <col min="2056" max="2056" width="10.140625" style="152" customWidth="1"/>
    <col min="2057" max="2304" width="9.140625" style="152"/>
    <col min="2305" max="2305" width="0" style="152" hidden="1" customWidth="1"/>
    <col min="2306" max="2306" width="4.85546875" style="152" customWidth="1"/>
    <col min="2307" max="2307" width="46.85546875" style="152" customWidth="1"/>
    <col min="2308" max="2310" width="16" style="152" customWidth="1"/>
    <col min="2311" max="2311" width="11.5703125" style="152" customWidth="1"/>
    <col min="2312" max="2312" width="10.140625" style="152" customWidth="1"/>
    <col min="2313" max="2560" width="9.140625" style="152"/>
    <col min="2561" max="2561" width="0" style="152" hidden="1" customWidth="1"/>
    <col min="2562" max="2562" width="4.85546875" style="152" customWidth="1"/>
    <col min="2563" max="2563" width="46.85546875" style="152" customWidth="1"/>
    <col min="2564" max="2566" width="16" style="152" customWidth="1"/>
    <col min="2567" max="2567" width="11.5703125" style="152" customWidth="1"/>
    <col min="2568" max="2568" width="10.140625" style="152" customWidth="1"/>
    <col min="2569" max="2816" width="9.140625" style="152"/>
    <col min="2817" max="2817" width="0" style="152" hidden="1" customWidth="1"/>
    <col min="2818" max="2818" width="4.85546875" style="152" customWidth="1"/>
    <col min="2819" max="2819" width="46.85546875" style="152" customWidth="1"/>
    <col min="2820" max="2822" width="16" style="152" customWidth="1"/>
    <col min="2823" max="2823" width="11.5703125" style="152" customWidth="1"/>
    <col min="2824" max="2824" width="10.140625" style="152" customWidth="1"/>
    <col min="2825" max="3072" width="9.140625" style="152"/>
    <col min="3073" max="3073" width="0" style="152" hidden="1" customWidth="1"/>
    <col min="3074" max="3074" width="4.85546875" style="152" customWidth="1"/>
    <col min="3075" max="3075" width="46.85546875" style="152" customWidth="1"/>
    <col min="3076" max="3078" width="16" style="152" customWidth="1"/>
    <col min="3079" max="3079" width="11.5703125" style="152" customWidth="1"/>
    <col min="3080" max="3080" width="10.140625" style="152" customWidth="1"/>
    <col min="3081" max="3328" width="9.140625" style="152"/>
    <col min="3329" max="3329" width="0" style="152" hidden="1" customWidth="1"/>
    <col min="3330" max="3330" width="4.85546875" style="152" customWidth="1"/>
    <col min="3331" max="3331" width="46.85546875" style="152" customWidth="1"/>
    <col min="3332" max="3334" width="16" style="152" customWidth="1"/>
    <col min="3335" max="3335" width="11.5703125" style="152" customWidth="1"/>
    <col min="3336" max="3336" width="10.140625" style="152" customWidth="1"/>
    <col min="3337" max="3584" width="9.140625" style="152"/>
    <col min="3585" max="3585" width="0" style="152" hidden="1" customWidth="1"/>
    <col min="3586" max="3586" width="4.85546875" style="152" customWidth="1"/>
    <col min="3587" max="3587" width="46.85546875" style="152" customWidth="1"/>
    <col min="3588" max="3590" width="16" style="152" customWidth="1"/>
    <col min="3591" max="3591" width="11.5703125" style="152" customWidth="1"/>
    <col min="3592" max="3592" width="10.140625" style="152" customWidth="1"/>
    <col min="3593" max="3840" width="9.140625" style="152"/>
    <col min="3841" max="3841" width="0" style="152" hidden="1" customWidth="1"/>
    <col min="3842" max="3842" width="4.85546875" style="152" customWidth="1"/>
    <col min="3843" max="3843" width="46.85546875" style="152" customWidth="1"/>
    <col min="3844" max="3846" width="16" style="152" customWidth="1"/>
    <col min="3847" max="3847" width="11.5703125" style="152" customWidth="1"/>
    <col min="3848" max="3848" width="10.140625" style="152" customWidth="1"/>
    <col min="3849" max="4096" width="9.140625" style="152"/>
    <col min="4097" max="4097" width="0" style="152" hidden="1" customWidth="1"/>
    <col min="4098" max="4098" width="4.85546875" style="152" customWidth="1"/>
    <col min="4099" max="4099" width="46.85546875" style="152" customWidth="1"/>
    <col min="4100" max="4102" width="16" style="152" customWidth="1"/>
    <col min="4103" max="4103" width="11.5703125" style="152" customWidth="1"/>
    <col min="4104" max="4104" width="10.140625" style="152" customWidth="1"/>
    <col min="4105" max="4352" width="9.140625" style="152"/>
    <col min="4353" max="4353" width="0" style="152" hidden="1" customWidth="1"/>
    <col min="4354" max="4354" width="4.85546875" style="152" customWidth="1"/>
    <col min="4355" max="4355" width="46.85546875" style="152" customWidth="1"/>
    <col min="4356" max="4358" width="16" style="152" customWidth="1"/>
    <col min="4359" max="4359" width="11.5703125" style="152" customWidth="1"/>
    <col min="4360" max="4360" width="10.140625" style="152" customWidth="1"/>
    <col min="4361" max="4608" width="9.140625" style="152"/>
    <col min="4609" max="4609" width="0" style="152" hidden="1" customWidth="1"/>
    <col min="4610" max="4610" width="4.85546875" style="152" customWidth="1"/>
    <col min="4611" max="4611" width="46.85546875" style="152" customWidth="1"/>
    <col min="4612" max="4614" width="16" style="152" customWidth="1"/>
    <col min="4615" max="4615" width="11.5703125" style="152" customWidth="1"/>
    <col min="4616" max="4616" width="10.140625" style="152" customWidth="1"/>
    <col min="4617" max="4864" width="9.140625" style="152"/>
    <col min="4865" max="4865" width="0" style="152" hidden="1" customWidth="1"/>
    <col min="4866" max="4866" width="4.85546875" style="152" customWidth="1"/>
    <col min="4867" max="4867" width="46.85546875" style="152" customWidth="1"/>
    <col min="4868" max="4870" width="16" style="152" customWidth="1"/>
    <col min="4871" max="4871" width="11.5703125" style="152" customWidth="1"/>
    <col min="4872" max="4872" width="10.140625" style="152" customWidth="1"/>
    <col min="4873" max="5120" width="9.140625" style="152"/>
    <col min="5121" max="5121" width="0" style="152" hidden="1" customWidth="1"/>
    <col min="5122" max="5122" width="4.85546875" style="152" customWidth="1"/>
    <col min="5123" max="5123" width="46.85546875" style="152" customWidth="1"/>
    <col min="5124" max="5126" width="16" style="152" customWidth="1"/>
    <col min="5127" max="5127" width="11.5703125" style="152" customWidth="1"/>
    <col min="5128" max="5128" width="10.140625" style="152" customWidth="1"/>
    <col min="5129" max="5376" width="9.140625" style="152"/>
    <col min="5377" max="5377" width="0" style="152" hidden="1" customWidth="1"/>
    <col min="5378" max="5378" width="4.85546875" style="152" customWidth="1"/>
    <col min="5379" max="5379" width="46.85546875" style="152" customWidth="1"/>
    <col min="5380" max="5382" width="16" style="152" customWidth="1"/>
    <col min="5383" max="5383" width="11.5703125" style="152" customWidth="1"/>
    <col min="5384" max="5384" width="10.140625" style="152" customWidth="1"/>
    <col min="5385" max="5632" width="9.140625" style="152"/>
    <col min="5633" max="5633" width="0" style="152" hidden="1" customWidth="1"/>
    <col min="5634" max="5634" width="4.85546875" style="152" customWidth="1"/>
    <col min="5635" max="5635" width="46.85546875" style="152" customWidth="1"/>
    <col min="5636" max="5638" width="16" style="152" customWidth="1"/>
    <col min="5639" max="5639" width="11.5703125" style="152" customWidth="1"/>
    <col min="5640" max="5640" width="10.140625" style="152" customWidth="1"/>
    <col min="5641" max="5888" width="9.140625" style="152"/>
    <col min="5889" max="5889" width="0" style="152" hidden="1" customWidth="1"/>
    <col min="5890" max="5890" width="4.85546875" style="152" customWidth="1"/>
    <col min="5891" max="5891" width="46.85546875" style="152" customWidth="1"/>
    <col min="5892" max="5894" width="16" style="152" customWidth="1"/>
    <col min="5895" max="5895" width="11.5703125" style="152" customWidth="1"/>
    <col min="5896" max="5896" width="10.140625" style="152" customWidth="1"/>
    <col min="5897" max="6144" width="9.140625" style="152"/>
    <col min="6145" max="6145" width="0" style="152" hidden="1" customWidth="1"/>
    <col min="6146" max="6146" width="4.85546875" style="152" customWidth="1"/>
    <col min="6147" max="6147" width="46.85546875" style="152" customWidth="1"/>
    <col min="6148" max="6150" width="16" style="152" customWidth="1"/>
    <col min="6151" max="6151" width="11.5703125" style="152" customWidth="1"/>
    <col min="6152" max="6152" width="10.140625" style="152" customWidth="1"/>
    <col min="6153" max="6400" width="9.140625" style="152"/>
    <col min="6401" max="6401" width="0" style="152" hidden="1" customWidth="1"/>
    <col min="6402" max="6402" width="4.85546875" style="152" customWidth="1"/>
    <col min="6403" max="6403" width="46.85546875" style="152" customWidth="1"/>
    <col min="6404" max="6406" width="16" style="152" customWidth="1"/>
    <col min="6407" max="6407" width="11.5703125" style="152" customWidth="1"/>
    <col min="6408" max="6408" width="10.140625" style="152" customWidth="1"/>
    <col min="6409" max="6656" width="9.140625" style="152"/>
    <col min="6657" max="6657" width="0" style="152" hidden="1" customWidth="1"/>
    <col min="6658" max="6658" width="4.85546875" style="152" customWidth="1"/>
    <col min="6659" max="6659" width="46.85546875" style="152" customWidth="1"/>
    <col min="6660" max="6662" width="16" style="152" customWidth="1"/>
    <col min="6663" max="6663" width="11.5703125" style="152" customWidth="1"/>
    <col min="6664" max="6664" width="10.140625" style="152" customWidth="1"/>
    <col min="6665" max="6912" width="9.140625" style="152"/>
    <col min="6913" max="6913" width="0" style="152" hidden="1" customWidth="1"/>
    <col min="6914" max="6914" width="4.85546875" style="152" customWidth="1"/>
    <col min="6915" max="6915" width="46.85546875" style="152" customWidth="1"/>
    <col min="6916" max="6918" width="16" style="152" customWidth="1"/>
    <col min="6919" max="6919" width="11.5703125" style="152" customWidth="1"/>
    <col min="6920" max="6920" width="10.140625" style="152" customWidth="1"/>
    <col min="6921" max="7168" width="9.140625" style="152"/>
    <col min="7169" max="7169" width="0" style="152" hidden="1" customWidth="1"/>
    <col min="7170" max="7170" width="4.85546875" style="152" customWidth="1"/>
    <col min="7171" max="7171" width="46.85546875" style="152" customWidth="1"/>
    <col min="7172" max="7174" width="16" style="152" customWidth="1"/>
    <col min="7175" max="7175" width="11.5703125" style="152" customWidth="1"/>
    <col min="7176" max="7176" width="10.140625" style="152" customWidth="1"/>
    <col min="7177" max="7424" width="9.140625" style="152"/>
    <col min="7425" max="7425" width="0" style="152" hidden="1" customWidth="1"/>
    <col min="7426" max="7426" width="4.85546875" style="152" customWidth="1"/>
    <col min="7427" max="7427" width="46.85546875" style="152" customWidth="1"/>
    <col min="7428" max="7430" width="16" style="152" customWidth="1"/>
    <col min="7431" max="7431" width="11.5703125" style="152" customWidth="1"/>
    <col min="7432" max="7432" width="10.140625" style="152" customWidth="1"/>
    <col min="7433" max="7680" width="9.140625" style="152"/>
    <col min="7681" max="7681" width="0" style="152" hidden="1" customWidth="1"/>
    <col min="7682" max="7682" width="4.85546875" style="152" customWidth="1"/>
    <col min="7683" max="7683" width="46.85546875" style="152" customWidth="1"/>
    <col min="7684" max="7686" width="16" style="152" customWidth="1"/>
    <col min="7687" max="7687" width="11.5703125" style="152" customWidth="1"/>
    <col min="7688" max="7688" width="10.140625" style="152" customWidth="1"/>
    <col min="7689" max="7936" width="9.140625" style="152"/>
    <col min="7937" max="7937" width="0" style="152" hidden="1" customWidth="1"/>
    <col min="7938" max="7938" width="4.85546875" style="152" customWidth="1"/>
    <col min="7939" max="7939" width="46.85546875" style="152" customWidth="1"/>
    <col min="7940" max="7942" width="16" style="152" customWidth="1"/>
    <col min="7943" max="7943" width="11.5703125" style="152" customWidth="1"/>
    <col min="7944" max="7944" width="10.140625" style="152" customWidth="1"/>
    <col min="7945" max="8192" width="9.140625" style="152"/>
    <col min="8193" max="8193" width="0" style="152" hidden="1" customWidth="1"/>
    <col min="8194" max="8194" width="4.85546875" style="152" customWidth="1"/>
    <col min="8195" max="8195" width="46.85546875" style="152" customWidth="1"/>
    <col min="8196" max="8198" width="16" style="152" customWidth="1"/>
    <col min="8199" max="8199" width="11.5703125" style="152" customWidth="1"/>
    <col min="8200" max="8200" width="10.140625" style="152" customWidth="1"/>
    <col min="8201" max="8448" width="9.140625" style="152"/>
    <col min="8449" max="8449" width="0" style="152" hidden="1" customWidth="1"/>
    <col min="8450" max="8450" width="4.85546875" style="152" customWidth="1"/>
    <col min="8451" max="8451" width="46.85546875" style="152" customWidth="1"/>
    <col min="8452" max="8454" width="16" style="152" customWidth="1"/>
    <col min="8455" max="8455" width="11.5703125" style="152" customWidth="1"/>
    <col min="8456" max="8456" width="10.140625" style="152" customWidth="1"/>
    <col min="8457" max="8704" width="9.140625" style="152"/>
    <col min="8705" max="8705" width="0" style="152" hidden="1" customWidth="1"/>
    <col min="8706" max="8706" width="4.85546875" style="152" customWidth="1"/>
    <col min="8707" max="8707" width="46.85546875" style="152" customWidth="1"/>
    <col min="8708" max="8710" width="16" style="152" customWidth="1"/>
    <col min="8711" max="8711" width="11.5703125" style="152" customWidth="1"/>
    <col min="8712" max="8712" width="10.140625" style="152" customWidth="1"/>
    <col min="8713" max="8960" width="9.140625" style="152"/>
    <col min="8961" max="8961" width="0" style="152" hidden="1" customWidth="1"/>
    <col min="8962" max="8962" width="4.85546875" style="152" customWidth="1"/>
    <col min="8963" max="8963" width="46.85546875" style="152" customWidth="1"/>
    <col min="8964" max="8966" width="16" style="152" customWidth="1"/>
    <col min="8967" max="8967" width="11.5703125" style="152" customWidth="1"/>
    <col min="8968" max="8968" width="10.140625" style="152" customWidth="1"/>
    <col min="8969" max="9216" width="9.140625" style="152"/>
    <col min="9217" max="9217" width="0" style="152" hidden="1" customWidth="1"/>
    <col min="9218" max="9218" width="4.85546875" style="152" customWidth="1"/>
    <col min="9219" max="9219" width="46.85546875" style="152" customWidth="1"/>
    <col min="9220" max="9222" width="16" style="152" customWidth="1"/>
    <col min="9223" max="9223" width="11.5703125" style="152" customWidth="1"/>
    <col min="9224" max="9224" width="10.140625" style="152" customWidth="1"/>
    <col min="9225" max="9472" width="9.140625" style="152"/>
    <col min="9473" max="9473" width="0" style="152" hidden="1" customWidth="1"/>
    <col min="9474" max="9474" width="4.85546875" style="152" customWidth="1"/>
    <col min="9475" max="9475" width="46.85546875" style="152" customWidth="1"/>
    <col min="9476" max="9478" width="16" style="152" customWidth="1"/>
    <col min="9479" max="9479" width="11.5703125" style="152" customWidth="1"/>
    <col min="9480" max="9480" width="10.140625" style="152" customWidth="1"/>
    <col min="9481" max="9728" width="9.140625" style="152"/>
    <col min="9729" max="9729" width="0" style="152" hidden="1" customWidth="1"/>
    <col min="9730" max="9730" width="4.85546875" style="152" customWidth="1"/>
    <col min="9731" max="9731" width="46.85546875" style="152" customWidth="1"/>
    <col min="9732" max="9734" width="16" style="152" customWidth="1"/>
    <col min="9735" max="9735" width="11.5703125" style="152" customWidth="1"/>
    <col min="9736" max="9736" width="10.140625" style="152" customWidth="1"/>
    <col min="9737" max="9984" width="9.140625" style="152"/>
    <col min="9985" max="9985" width="0" style="152" hidden="1" customWidth="1"/>
    <col min="9986" max="9986" width="4.85546875" style="152" customWidth="1"/>
    <col min="9987" max="9987" width="46.85546875" style="152" customWidth="1"/>
    <col min="9988" max="9990" width="16" style="152" customWidth="1"/>
    <col min="9991" max="9991" width="11.5703125" style="152" customWidth="1"/>
    <col min="9992" max="9992" width="10.140625" style="152" customWidth="1"/>
    <col min="9993" max="10240" width="9.140625" style="152"/>
    <col min="10241" max="10241" width="0" style="152" hidden="1" customWidth="1"/>
    <col min="10242" max="10242" width="4.85546875" style="152" customWidth="1"/>
    <col min="10243" max="10243" width="46.85546875" style="152" customWidth="1"/>
    <col min="10244" max="10246" width="16" style="152" customWidth="1"/>
    <col min="10247" max="10247" width="11.5703125" style="152" customWidth="1"/>
    <col min="10248" max="10248" width="10.140625" style="152" customWidth="1"/>
    <col min="10249" max="10496" width="9.140625" style="152"/>
    <col min="10497" max="10497" width="0" style="152" hidden="1" customWidth="1"/>
    <col min="10498" max="10498" width="4.85546875" style="152" customWidth="1"/>
    <col min="10499" max="10499" width="46.85546875" style="152" customWidth="1"/>
    <col min="10500" max="10502" width="16" style="152" customWidth="1"/>
    <col min="10503" max="10503" width="11.5703125" style="152" customWidth="1"/>
    <col min="10504" max="10504" width="10.140625" style="152" customWidth="1"/>
    <col min="10505" max="10752" width="9.140625" style="152"/>
    <col min="10753" max="10753" width="0" style="152" hidden="1" customWidth="1"/>
    <col min="10754" max="10754" width="4.85546875" style="152" customWidth="1"/>
    <col min="10755" max="10755" width="46.85546875" style="152" customWidth="1"/>
    <col min="10756" max="10758" width="16" style="152" customWidth="1"/>
    <col min="10759" max="10759" width="11.5703125" style="152" customWidth="1"/>
    <col min="10760" max="10760" width="10.140625" style="152" customWidth="1"/>
    <col min="10761" max="11008" width="9.140625" style="152"/>
    <col min="11009" max="11009" width="0" style="152" hidden="1" customWidth="1"/>
    <col min="11010" max="11010" width="4.85546875" style="152" customWidth="1"/>
    <col min="11011" max="11011" width="46.85546875" style="152" customWidth="1"/>
    <col min="11012" max="11014" width="16" style="152" customWidth="1"/>
    <col min="11015" max="11015" width="11.5703125" style="152" customWidth="1"/>
    <col min="11016" max="11016" width="10.140625" style="152" customWidth="1"/>
    <col min="11017" max="11264" width="9.140625" style="152"/>
    <col min="11265" max="11265" width="0" style="152" hidden="1" customWidth="1"/>
    <col min="11266" max="11266" width="4.85546875" style="152" customWidth="1"/>
    <col min="11267" max="11267" width="46.85546875" style="152" customWidth="1"/>
    <col min="11268" max="11270" width="16" style="152" customWidth="1"/>
    <col min="11271" max="11271" width="11.5703125" style="152" customWidth="1"/>
    <col min="11272" max="11272" width="10.140625" style="152" customWidth="1"/>
    <col min="11273" max="11520" width="9.140625" style="152"/>
    <col min="11521" max="11521" width="0" style="152" hidden="1" customWidth="1"/>
    <col min="11522" max="11522" width="4.85546875" style="152" customWidth="1"/>
    <col min="11523" max="11523" width="46.85546875" style="152" customWidth="1"/>
    <col min="11524" max="11526" width="16" style="152" customWidth="1"/>
    <col min="11527" max="11527" width="11.5703125" style="152" customWidth="1"/>
    <col min="11528" max="11528" width="10.140625" style="152" customWidth="1"/>
    <col min="11529" max="11776" width="9.140625" style="152"/>
    <col min="11777" max="11777" width="0" style="152" hidden="1" customWidth="1"/>
    <col min="11778" max="11778" width="4.85546875" style="152" customWidth="1"/>
    <col min="11779" max="11779" width="46.85546875" style="152" customWidth="1"/>
    <col min="11780" max="11782" width="16" style="152" customWidth="1"/>
    <col min="11783" max="11783" width="11.5703125" style="152" customWidth="1"/>
    <col min="11784" max="11784" width="10.140625" style="152" customWidth="1"/>
    <col min="11785" max="12032" width="9.140625" style="152"/>
    <col min="12033" max="12033" width="0" style="152" hidden="1" customWidth="1"/>
    <col min="12034" max="12034" width="4.85546875" style="152" customWidth="1"/>
    <col min="12035" max="12035" width="46.85546875" style="152" customWidth="1"/>
    <col min="12036" max="12038" width="16" style="152" customWidth="1"/>
    <col min="12039" max="12039" width="11.5703125" style="152" customWidth="1"/>
    <col min="12040" max="12040" width="10.140625" style="152" customWidth="1"/>
    <col min="12041" max="12288" width="9.140625" style="152"/>
    <col min="12289" max="12289" width="0" style="152" hidden="1" customWidth="1"/>
    <col min="12290" max="12290" width="4.85546875" style="152" customWidth="1"/>
    <col min="12291" max="12291" width="46.85546875" style="152" customWidth="1"/>
    <col min="12292" max="12294" width="16" style="152" customWidth="1"/>
    <col min="12295" max="12295" width="11.5703125" style="152" customWidth="1"/>
    <col min="12296" max="12296" width="10.140625" style="152" customWidth="1"/>
    <col min="12297" max="12544" width="9.140625" style="152"/>
    <col min="12545" max="12545" width="0" style="152" hidden="1" customWidth="1"/>
    <col min="12546" max="12546" width="4.85546875" style="152" customWidth="1"/>
    <col min="12547" max="12547" width="46.85546875" style="152" customWidth="1"/>
    <col min="12548" max="12550" width="16" style="152" customWidth="1"/>
    <col min="12551" max="12551" width="11.5703125" style="152" customWidth="1"/>
    <col min="12552" max="12552" width="10.140625" style="152" customWidth="1"/>
    <col min="12553" max="12800" width="9.140625" style="152"/>
    <col min="12801" max="12801" width="0" style="152" hidden="1" customWidth="1"/>
    <col min="12802" max="12802" width="4.85546875" style="152" customWidth="1"/>
    <col min="12803" max="12803" width="46.85546875" style="152" customWidth="1"/>
    <col min="12804" max="12806" width="16" style="152" customWidth="1"/>
    <col min="12807" max="12807" width="11.5703125" style="152" customWidth="1"/>
    <col min="12808" max="12808" width="10.140625" style="152" customWidth="1"/>
    <col min="12809" max="13056" width="9.140625" style="152"/>
    <col min="13057" max="13057" width="0" style="152" hidden="1" customWidth="1"/>
    <col min="13058" max="13058" width="4.85546875" style="152" customWidth="1"/>
    <col min="13059" max="13059" width="46.85546875" style="152" customWidth="1"/>
    <col min="13060" max="13062" width="16" style="152" customWidth="1"/>
    <col min="13063" max="13063" width="11.5703125" style="152" customWidth="1"/>
    <col min="13064" max="13064" width="10.140625" style="152" customWidth="1"/>
    <col min="13065" max="13312" width="9.140625" style="152"/>
    <col min="13313" max="13313" width="0" style="152" hidden="1" customWidth="1"/>
    <col min="13314" max="13314" width="4.85546875" style="152" customWidth="1"/>
    <col min="13315" max="13315" width="46.85546875" style="152" customWidth="1"/>
    <col min="13316" max="13318" width="16" style="152" customWidth="1"/>
    <col min="13319" max="13319" width="11.5703125" style="152" customWidth="1"/>
    <col min="13320" max="13320" width="10.140625" style="152" customWidth="1"/>
    <col min="13321" max="13568" width="9.140625" style="152"/>
    <col min="13569" max="13569" width="0" style="152" hidden="1" customWidth="1"/>
    <col min="13570" max="13570" width="4.85546875" style="152" customWidth="1"/>
    <col min="13571" max="13571" width="46.85546875" style="152" customWidth="1"/>
    <col min="13572" max="13574" width="16" style="152" customWidth="1"/>
    <col min="13575" max="13575" width="11.5703125" style="152" customWidth="1"/>
    <col min="13576" max="13576" width="10.140625" style="152" customWidth="1"/>
    <col min="13577" max="13824" width="9.140625" style="152"/>
    <col min="13825" max="13825" width="0" style="152" hidden="1" customWidth="1"/>
    <col min="13826" max="13826" width="4.85546875" style="152" customWidth="1"/>
    <col min="13827" max="13827" width="46.85546875" style="152" customWidth="1"/>
    <col min="13828" max="13830" width="16" style="152" customWidth="1"/>
    <col min="13831" max="13831" width="11.5703125" style="152" customWidth="1"/>
    <col min="13832" max="13832" width="10.140625" style="152" customWidth="1"/>
    <col min="13833" max="14080" width="9.140625" style="152"/>
    <col min="14081" max="14081" width="0" style="152" hidden="1" customWidth="1"/>
    <col min="14082" max="14082" width="4.85546875" style="152" customWidth="1"/>
    <col min="14083" max="14083" width="46.85546875" style="152" customWidth="1"/>
    <col min="14084" max="14086" width="16" style="152" customWidth="1"/>
    <col min="14087" max="14087" width="11.5703125" style="152" customWidth="1"/>
    <col min="14088" max="14088" width="10.140625" style="152" customWidth="1"/>
    <col min="14089" max="14336" width="9.140625" style="152"/>
    <col min="14337" max="14337" width="0" style="152" hidden="1" customWidth="1"/>
    <col min="14338" max="14338" width="4.85546875" style="152" customWidth="1"/>
    <col min="14339" max="14339" width="46.85546875" style="152" customWidth="1"/>
    <col min="14340" max="14342" width="16" style="152" customWidth="1"/>
    <col min="14343" max="14343" width="11.5703125" style="152" customWidth="1"/>
    <col min="14344" max="14344" width="10.140625" style="152" customWidth="1"/>
    <col min="14345" max="14592" width="9.140625" style="152"/>
    <col min="14593" max="14593" width="0" style="152" hidden="1" customWidth="1"/>
    <col min="14594" max="14594" width="4.85546875" style="152" customWidth="1"/>
    <col min="14595" max="14595" width="46.85546875" style="152" customWidth="1"/>
    <col min="14596" max="14598" width="16" style="152" customWidth="1"/>
    <col min="14599" max="14599" width="11.5703125" style="152" customWidth="1"/>
    <col min="14600" max="14600" width="10.140625" style="152" customWidth="1"/>
    <col min="14601" max="14848" width="9.140625" style="152"/>
    <col min="14849" max="14849" width="0" style="152" hidden="1" customWidth="1"/>
    <col min="14850" max="14850" width="4.85546875" style="152" customWidth="1"/>
    <col min="14851" max="14851" width="46.85546875" style="152" customWidth="1"/>
    <col min="14852" max="14854" width="16" style="152" customWidth="1"/>
    <col min="14855" max="14855" width="11.5703125" style="152" customWidth="1"/>
    <col min="14856" max="14856" width="10.140625" style="152" customWidth="1"/>
    <col min="14857" max="15104" width="9.140625" style="152"/>
    <col min="15105" max="15105" width="0" style="152" hidden="1" customWidth="1"/>
    <col min="15106" max="15106" width="4.85546875" style="152" customWidth="1"/>
    <col min="15107" max="15107" width="46.85546875" style="152" customWidth="1"/>
    <col min="15108" max="15110" width="16" style="152" customWidth="1"/>
    <col min="15111" max="15111" width="11.5703125" style="152" customWidth="1"/>
    <col min="15112" max="15112" width="10.140625" style="152" customWidth="1"/>
    <col min="15113" max="15360" width="9.140625" style="152"/>
    <col min="15361" max="15361" width="0" style="152" hidden="1" customWidth="1"/>
    <col min="15362" max="15362" width="4.85546875" style="152" customWidth="1"/>
    <col min="15363" max="15363" width="46.85546875" style="152" customWidth="1"/>
    <col min="15364" max="15366" width="16" style="152" customWidth="1"/>
    <col min="15367" max="15367" width="11.5703125" style="152" customWidth="1"/>
    <col min="15368" max="15368" width="10.140625" style="152" customWidth="1"/>
    <col min="15369" max="15616" width="9.140625" style="152"/>
    <col min="15617" max="15617" width="0" style="152" hidden="1" customWidth="1"/>
    <col min="15618" max="15618" width="4.85546875" style="152" customWidth="1"/>
    <col min="15619" max="15619" width="46.85546875" style="152" customWidth="1"/>
    <col min="15620" max="15622" width="16" style="152" customWidth="1"/>
    <col min="15623" max="15623" width="11.5703125" style="152" customWidth="1"/>
    <col min="15624" max="15624" width="10.140625" style="152" customWidth="1"/>
    <col min="15625" max="15872" width="9.140625" style="152"/>
    <col min="15873" max="15873" width="0" style="152" hidden="1" customWidth="1"/>
    <col min="15874" max="15874" width="4.85546875" style="152" customWidth="1"/>
    <col min="15875" max="15875" width="46.85546875" style="152" customWidth="1"/>
    <col min="15876" max="15878" width="16" style="152" customWidth="1"/>
    <col min="15879" max="15879" width="11.5703125" style="152" customWidth="1"/>
    <col min="15880" max="15880" width="10.140625" style="152" customWidth="1"/>
    <col min="15881" max="16128" width="9.140625" style="152"/>
    <col min="16129" max="16129" width="0" style="152" hidden="1" customWidth="1"/>
    <col min="16130" max="16130" width="4.85546875" style="152" customWidth="1"/>
    <col min="16131" max="16131" width="46.85546875" style="152" customWidth="1"/>
    <col min="16132" max="16134" width="16" style="152" customWidth="1"/>
    <col min="16135" max="16135" width="11.5703125" style="152" customWidth="1"/>
    <col min="16136" max="16136" width="10.140625" style="152" customWidth="1"/>
    <col min="16137" max="16384" width="9.140625" style="152"/>
  </cols>
  <sheetData>
    <row r="1" spans="2:7" s="151" customFormat="1" ht="17.25" x14ac:dyDescent="0.3">
      <c r="B1" s="710"/>
      <c r="C1" s="711"/>
      <c r="D1" s="712" t="s">
        <v>93</v>
      </c>
      <c r="E1" s="712"/>
      <c r="F1" s="712"/>
      <c r="G1" s="712"/>
    </row>
    <row r="2" spans="2:7" s="151" customFormat="1" ht="16.5" x14ac:dyDescent="0.25">
      <c r="B2" s="710"/>
      <c r="C2" s="710"/>
      <c r="D2" s="712" t="s">
        <v>94</v>
      </c>
      <c r="E2" s="712"/>
      <c r="F2" s="712"/>
      <c r="G2" s="712"/>
    </row>
    <row r="3" spans="2:7" s="151" customFormat="1" ht="15.75" customHeight="1" x14ac:dyDescent="0.25">
      <c r="B3" s="410"/>
      <c r="C3" s="192"/>
    </row>
    <row r="4" spans="2:7" ht="15.75" customHeight="1" x14ac:dyDescent="0.3">
      <c r="B4" s="153"/>
      <c r="C4" s="153"/>
      <c r="E4" s="193" t="s">
        <v>342</v>
      </c>
      <c r="F4" s="193"/>
    </row>
    <row r="5" spans="2:7" ht="36.75" customHeight="1" x14ac:dyDescent="0.25">
      <c r="B5" s="713" t="s">
        <v>586</v>
      </c>
      <c r="C5" s="713"/>
      <c r="D5" s="713"/>
      <c r="E5" s="713"/>
      <c r="F5" s="713"/>
      <c r="G5" s="713"/>
    </row>
    <row r="6" spans="2:7" s="154" customFormat="1" ht="15.75" x14ac:dyDescent="0.25">
      <c r="B6" s="155"/>
      <c r="C6" s="155"/>
      <c r="D6" s="155"/>
      <c r="E6" s="155"/>
      <c r="F6" s="155"/>
      <c r="G6" s="155"/>
    </row>
    <row r="7" spans="2:7" ht="14.25" customHeight="1" x14ac:dyDescent="0.25">
      <c r="F7" s="714" t="s">
        <v>6</v>
      </c>
      <c r="G7" s="714"/>
    </row>
    <row r="8" spans="2:7" ht="57.6" customHeight="1" x14ac:dyDescent="0.25">
      <c r="B8" s="157" t="s">
        <v>307</v>
      </c>
      <c r="C8" s="157" t="s">
        <v>308</v>
      </c>
      <c r="D8" s="158" t="s">
        <v>340</v>
      </c>
      <c r="E8" s="23" t="s">
        <v>341</v>
      </c>
      <c r="F8" s="23" t="s">
        <v>5</v>
      </c>
      <c r="G8" s="23" t="s">
        <v>92</v>
      </c>
    </row>
    <row r="9" spans="2:7" s="159" customFormat="1" x14ac:dyDescent="0.25">
      <c r="B9" s="160" t="s">
        <v>9</v>
      </c>
      <c r="C9" s="30" t="s">
        <v>309</v>
      </c>
      <c r="D9" s="161">
        <f>E9+F9</f>
        <v>0</v>
      </c>
      <c r="E9" s="162">
        <f>-'[1]BS2. DT thu chi'!C40</f>
        <v>0</v>
      </c>
      <c r="F9" s="162"/>
      <c r="G9" s="163"/>
    </row>
    <row r="10" spans="2:7" ht="25.5" x14ac:dyDescent="0.25">
      <c r="B10" s="164" t="s">
        <v>17</v>
      </c>
      <c r="C10" s="165" t="s">
        <v>310</v>
      </c>
      <c r="D10" s="166"/>
      <c r="E10" s="167"/>
      <c r="F10" s="167"/>
      <c r="G10" s="168"/>
    </row>
    <row r="11" spans="2:7" s="159" customFormat="1" ht="17.45" customHeight="1" x14ac:dyDescent="0.25">
      <c r="B11" s="164">
        <v>1</v>
      </c>
      <c r="C11" s="169" t="s">
        <v>311</v>
      </c>
      <c r="D11" s="170"/>
      <c r="E11" s="171"/>
      <c r="F11" s="171"/>
      <c r="G11" s="172"/>
    </row>
    <row r="12" spans="2:7" s="159" customFormat="1" ht="17.45" customHeight="1" x14ac:dyDescent="0.25">
      <c r="B12" s="164"/>
      <c r="C12" s="169" t="s">
        <v>312</v>
      </c>
      <c r="D12" s="170"/>
      <c r="E12" s="171"/>
      <c r="F12" s="171"/>
      <c r="G12" s="172"/>
    </row>
    <row r="13" spans="2:7" s="159" customFormat="1" ht="17.45" customHeight="1" x14ac:dyDescent="0.25">
      <c r="B13" s="164"/>
      <c r="C13" s="169" t="s">
        <v>313</v>
      </c>
      <c r="D13" s="170"/>
      <c r="E13" s="171"/>
      <c r="F13" s="171"/>
      <c r="G13" s="172"/>
    </row>
    <row r="14" spans="2:7" s="159" customFormat="1" ht="17.45" customHeight="1" x14ac:dyDescent="0.25">
      <c r="B14" s="164">
        <v>2</v>
      </c>
      <c r="C14" s="169" t="s">
        <v>314</v>
      </c>
      <c r="D14" s="170"/>
      <c r="E14" s="170"/>
      <c r="F14" s="170"/>
      <c r="G14" s="173"/>
    </row>
    <row r="15" spans="2:7" s="174" customFormat="1" ht="17.45" customHeight="1" x14ac:dyDescent="0.25">
      <c r="B15" s="175"/>
      <c r="C15" s="176" t="s">
        <v>319</v>
      </c>
      <c r="D15" s="170"/>
      <c r="E15" s="177"/>
      <c r="F15" s="177"/>
      <c r="G15" s="178"/>
    </row>
    <row r="16" spans="2:7" s="174" customFormat="1" ht="17.45" customHeight="1" x14ac:dyDescent="0.25">
      <c r="B16" s="175"/>
      <c r="C16" s="176" t="s">
        <v>320</v>
      </c>
      <c r="D16" s="170"/>
      <c r="E16" s="177"/>
      <c r="F16" s="177"/>
      <c r="G16" s="178"/>
    </row>
    <row r="17" spans="2:7" s="174" customFormat="1" ht="17.45" customHeight="1" x14ac:dyDescent="0.25">
      <c r="B17" s="175"/>
      <c r="C17" s="176" t="s">
        <v>321</v>
      </c>
      <c r="D17" s="170"/>
      <c r="E17" s="177"/>
      <c r="F17" s="177"/>
      <c r="G17" s="178"/>
    </row>
    <row r="18" spans="2:7" s="174" customFormat="1" ht="17.45" customHeight="1" x14ac:dyDescent="0.25">
      <c r="B18" s="175"/>
      <c r="C18" s="176" t="s">
        <v>322</v>
      </c>
      <c r="D18" s="170"/>
      <c r="E18" s="177"/>
      <c r="F18" s="177"/>
      <c r="G18" s="178"/>
    </row>
    <row r="19" spans="2:7" s="174" customFormat="1" ht="17.45" customHeight="1" x14ac:dyDescent="0.25">
      <c r="B19" s="175"/>
      <c r="C19" s="176" t="s">
        <v>323</v>
      </c>
      <c r="D19" s="170"/>
      <c r="E19" s="177"/>
      <c r="F19" s="177"/>
      <c r="G19" s="178"/>
    </row>
    <row r="20" spans="2:7" s="174" customFormat="1" ht="17.45" customHeight="1" x14ac:dyDescent="0.25">
      <c r="B20" s="175"/>
      <c r="C20" s="176" t="s">
        <v>324</v>
      </c>
      <c r="D20" s="170"/>
      <c r="E20" s="177"/>
      <c r="F20" s="177"/>
      <c r="G20" s="178"/>
    </row>
    <row r="21" spans="2:7" s="174" customFormat="1" ht="17.45" customHeight="1" x14ac:dyDescent="0.25">
      <c r="B21" s="175"/>
      <c r="C21" s="176" t="s">
        <v>325</v>
      </c>
      <c r="D21" s="170"/>
      <c r="E21" s="177"/>
      <c r="F21" s="177"/>
      <c r="G21" s="178"/>
    </row>
    <row r="22" spans="2:7" s="174" customFormat="1" ht="17.45" customHeight="1" x14ac:dyDescent="0.25">
      <c r="B22" s="175"/>
      <c r="C22" s="176" t="s">
        <v>326</v>
      </c>
      <c r="D22" s="170"/>
      <c r="E22" s="177"/>
      <c r="F22" s="177"/>
      <c r="G22" s="178"/>
    </row>
    <row r="23" spans="2:7" s="174" customFormat="1" ht="17.45" customHeight="1" x14ac:dyDescent="0.25">
      <c r="B23" s="175"/>
      <c r="C23" s="176" t="s">
        <v>327</v>
      </c>
      <c r="D23" s="170"/>
      <c r="E23" s="177"/>
      <c r="F23" s="177"/>
      <c r="G23" s="178"/>
    </row>
    <row r="24" spans="2:7" s="174" customFormat="1" ht="17.45" customHeight="1" x14ac:dyDescent="0.25">
      <c r="B24" s="175"/>
      <c r="C24" s="176" t="s">
        <v>328</v>
      </c>
      <c r="D24" s="170"/>
      <c r="E24" s="177"/>
      <c r="F24" s="177"/>
      <c r="G24" s="178"/>
    </row>
    <row r="25" spans="2:7" s="174" customFormat="1" ht="17.45" customHeight="1" x14ac:dyDescent="0.25">
      <c r="B25" s="175"/>
      <c r="C25" s="176" t="s">
        <v>329</v>
      </c>
      <c r="D25" s="170"/>
      <c r="E25" s="177"/>
      <c r="F25" s="177"/>
      <c r="G25" s="178"/>
    </row>
    <row r="26" spans="2:7" s="174" customFormat="1" ht="17.45" customHeight="1" x14ac:dyDescent="0.25">
      <c r="B26" s="175"/>
      <c r="C26" s="176" t="s">
        <v>330</v>
      </c>
      <c r="D26" s="170"/>
      <c r="E26" s="177"/>
      <c r="F26" s="177"/>
      <c r="G26" s="178"/>
    </row>
    <row r="27" spans="2:7" s="174" customFormat="1" ht="17.45" customHeight="1" x14ac:dyDescent="0.25">
      <c r="B27" s="175"/>
      <c r="C27" s="176" t="s">
        <v>331</v>
      </c>
      <c r="D27" s="170"/>
      <c r="E27" s="177"/>
      <c r="F27" s="177"/>
      <c r="G27" s="178"/>
    </row>
    <row r="28" spans="2:7" s="174" customFormat="1" ht="17.45" customHeight="1" x14ac:dyDescent="0.25">
      <c r="B28" s="175"/>
      <c r="C28" s="176" t="s">
        <v>332</v>
      </c>
      <c r="D28" s="170"/>
      <c r="E28" s="177"/>
      <c r="F28" s="177"/>
      <c r="G28" s="178"/>
    </row>
    <row r="29" spans="2:7" s="174" customFormat="1" ht="17.45" customHeight="1" x14ac:dyDescent="0.25">
      <c r="B29" s="175"/>
      <c r="C29" s="176" t="s">
        <v>333</v>
      </c>
      <c r="D29" s="170"/>
      <c r="E29" s="177"/>
      <c r="F29" s="177"/>
      <c r="G29" s="178"/>
    </row>
    <row r="30" spans="2:7" s="174" customFormat="1" ht="17.45" customHeight="1" x14ac:dyDescent="0.25">
      <c r="B30" s="175"/>
      <c r="C30" s="176" t="s">
        <v>334</v>
      </c>
      <c r="D30" s="170"/>
      <c r="E30" s="177"/>
      <c r="F30" s="177"/>
      <c r="G30" s="178"/>
    </row>
    <row r="31" spans="2:7" s="174" customFormat="1" ht="17.45" customHeight="1" x14ac:dyDescent="0.25">
      <c r="B31" s="175"/>
      <c r="C31" s="176" t="s">
        <v>335</v>
      </c>
      <c r="D31" s="170"/>
      <c r="E31" s="177"/>
      <c r="F31" s="177"/>
      <c r="G31" s="178"/>
    </row>
    <row r="32" spans="2:7" s="174" customFormat="1" ht="17.45" customHeight="1" x14ac:dyDescent="0.25">
      <c r="B32" s="175"/>
      <c r="C32" s="176" t="s">
        <v>336</v>
      </c>
      <c r="D32" s="170"/>
      <c r="E32" s="177"/>
      <c r="F32" s="177"/>
      <c r="G32" s="178"/>
    </row>
    <row r="33" spans="2:8" s="174" customFormat="1" ht="17.45" customHeight="1" x14ac:dyDescent="0.25">
      <c r="B33" s="175"/>
      <c r="C33" s="176" t="s">
        <v>337</v>
      </c>
      <c r="D33" s="170"/>
      <c r="E33" s="177"/>
      <c r="F33" s="177"/>
      <c r="G33" s="178"/>
    </row>
    <row r="34" spans="2:8" s="174" customFormat="1" ht="17.45" customHeight="1" x14ac:dyDescent="0.25">
      <c r="B34" s="175"/>
      <c r="C34" s="176" t="s">
        <v>338</v>
      </c>
      <c r="D34" s="170"/>
      <c r="E34" s="177"/>
      <c r="F34" s="177"/>
      <c r="G34" s="178"/>
    </row>
    <row r="35" spans="2:8" s="174" customFormat="1" ht="17.45" customHeight="1" x14ac:dyDescent="0.25">
      <c r="B35" s="175"/>
      <c r="C35" s="176" t="s">
        <v>339</v>
      </c>
      <c r="D35" s="170"/>
      <c r="E35" s="177"/>
      <c r="F35" s="177"/>
      <c r="G35" s="178"/>
    </row>
    <row r="36" spans="2:8" s="179" customFormat="1" ht="17.45" customHeight="1" x14ac:dyDescent="0.25">
      <c r="B36" s="164">
        <v>3</v>
      </c>
      <c r="C36" s="169" t="s">
        <v>315</v>
      </c>
      <c r="D36" s="170"/>
      <c r="E36" s="171"/>
      <c r="F36" s="171"/>
      <c r="G36" s="180" t="s">
        <v>316</v>
      </c>
      <c r="H36" s="181"/>
    </row>
    <row r="37" spans="2:8" s="182" customFormat="1" ht="31.9" customHeight="1" x14ac:dyDescent="0.25">
      <c r="B37" s="164" t="s">
        <v>20</v>
      </c>
      <c r="C37" s="165" t="s">
        <v>317</v>
      </c>
      <c r="D37" s="183">
        <f>E37+F37</f>
        <v>0</v>
      </c>
      <c r="E37" s="184"/>
      <c r="F37" s="184">
        <f>F9-F10</f>
        <v>0</v>
      </c>
      <c r="G37" s="185"/>
    </row>
    <row r="38" spans="2:8" s="159" customFormat="1" ht="25.5" x14ac:dyDescent="0.25">
      <c r="B38" s="186" t="s">
        <v>21</v>
      </c>
      <c r="C38" s="187" t="s">
        <v>318</v>
      </c>
      <c r="D38" s="188">
        <f>E38+F38</f>
        <v>0</v>
      </c>
      <c r="E38" s="189"/>
      <c r="F38" s="189">
        <f>ROUND(F37*10%,0)</f>
        <v>0</v>
      </c>
      <c r="G38" s="15"/>
    </row>
    <row r="39" spans="2:8" s="151" customFormat="1" ht="16.5" x14ac:dyDescent="0.25">
      <c r="B39" s="190"/>
      <c r="C39" s="123"/>
      <c r="D39" s="123"/>
      <c r="E39" s="123"/>
      <c r="F39" s="123"/>
      <c r="G39" s="123"/>
    </row>
    <row r="40" spans="2:8" s="151" customFormat="1" ht="16.5" x14ac:dyDescent="0.25">
      <c r="B40" s="190"/>
      <c r="C40" s="123"/>
      <c r="D40" s="708"/>
      <c r="E40" s="708"/>
      <c r="F40" s="708"/>
      <c r="G40" s="708"/>
    </row>
    <row r="41" spans="2:8" s="151" customFormat="1" ht="16.5" x14ac:dyDescent="0.25">
      <c r="B41" s="190"/>
      <c r="C41" s="123"/>
      <c r="D41" s="123"/>
      <c r="E41" s="191"/>
      <c r="F41" s="191"/>
      <c r="G41" s="123"/>
    </row>
    <row r="42" spans="2:8" s="151" customFormat="1" ht="18.75" x14ac:dyDescent="0.3">
      <c r="B42" s="190"/>
      <c r="C42" s="123"/>
      <c r="D42" s="709"/>
      <c r="E42" s="709"/>
      <c r="F42" s="709"/>
      <c r="G42" s="123"/>
    </row>
  </sheetData>
  <mergeCells count="8">
    <mergeCell ref="D40:G40"/>
    <mergeCell ref="D42:F42"/>
    <mergeCell ref="B1:C1"/>
    <mergeCell ref="D1:G1"/>
    <mergeCell ref="B2:C2"/>
    <mergeCell ref="D2:G2"/>
    <mergeCell ref="B5:G5"/>
    <mergeCell ref="F7: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2:M22"/>
  <sheetViews>
    <sheetView topLeftCell="B4" workbookViewId="0">
      <selection activeCell="H9" sqref="H9"/>
    </sheetView>
  </sheetViews>
  <sheetFormatPr defaultRowHeight="15" x14ac:dyDescent="0.25"/>
  <cols>
    <col min="1" max="1" width="7.42578125" style="409" customWidth="1"/>
    <col min="2" max="2" width="15.140625" style="365" customWidth="1"/>
    <col min="3" max="3" width="11.85546875" style="365" customWidth="1"/>
    <col min="4" max="4" width="9.85546875" style="365" customWidth="1"/>
    <col min="5" max="5" width="10.140625" style="365" customWidth="1"/>
    <col min="6" max="6" width="8.42578125" style="365" customWidth="1"/>
    <col min="7" max="7" width="10.42578125" style="365" bestFit="1" customWidth="1"/>
    <col min="8" max="8" width="17.140625" style="365" customWidth="1"/>
    <col min="9" max="9" width="13.7109375" style="365" customWidth="1"/>
    <col min="10" max="11" width="8.7109375" style="365" customWidth="1"/>
    <col min="12" max="12" width="15.42578125" style="365" customWidth="1"/>
    <col min="13" max="13" width="8" style="365" customWidth="1"/>
    <col min="14" max="256" width="9.140625" style="365"/>
    <col min="257" max="257" width="7.42578125" style="365" customWidth="1"/>
    <col min="258" max="258" width="19.140625" style="365" customWidth="1"/>
    <col min="259" max="259" width="11.85546875" style="365" customWidth="1"/>
    <col min="260" max="260" width="9.85546875" style="365" customWidth="1"/>
    <col min="261" max="261" width="10.140625" style="365" customWidth="1"/>
    <col min="262" max="262" width="8.42578125" style="365" customWidth="1"/>
    <col min="263" max="263" width="10.42578125" style="365" bestFit="1" customWidth="1"/>
    <col min="264" max="264" width="17.140625" style="365" customWidth="1"/>
    <col min="265" max="265" width="13.7109375" style="365" customWidth="1"/>
    <col min="266" max="267" width="8.7109375" style="365" customWidth="1"/>
    <col min="268" max="268" width="15.42578125" style="365" customWidth="1"/>
    <col min="269" max="269" width="8" style="365" customWidth="1"/>
    <col min="270" max="512" width="9.140625" style="365"/>
    <col min="513" max="513" width="7.42578125" style="365" customWidth="1"/>
    <col min="514" max="514" width="19.140625" style="365" customWidth="1"/>
    <col min="515" max="515" width="11.85546875" style="365" customWidth="1"/>
    <col min="516" max="516" width="9.85546875" style="365" customWidth="1"/>
    <col min="517" max="517" width="10.140625" style="365" customWidth="1"/>
    <col min="518" max="518" width="8.42578125" style="365" customWidth="1"/>
    <col min="519" max="519" width="10.42578125" style="365" bestFit="1" customWidth="1"/>
    <col min="520" max="520" width="17.140625" style="365" customWidth="1"/>
    <col min="521" max="521" width="13.7109375" style="365" customWidth="1"/>
    <col min="522" max="523" width="8.7109375" style="365" customWidth="1"/>
    <col min="524" max="524" width="15.42578125" style="365" customWidth="1"/>
    <col min="525" max="525" width="8" style="365" customWidth="1"/>
    <col min="526" max="768" width="9.140625" style="365"/>
    <col min="769" max="769" width="7.42578125" style="365" customWidth="1"/>
    <col min="770" max="770" width="19.140625" style="365" customWidth="1"/>
    <col min="771" max="771" width="11.85546875" style="365" customWidth="1"/>
    <col min="772" max="772" width="9.85546875" style="365" customWidth="1"/>
    <col min="773" max="773" width="10.140625" style="365" customWidth="1"/>
    <col min="774" max="774" width="8.42578125" style="365" customWidth="1"/>
    <col min="775" max="775" width="10.42578125" style="365" bestFit="1" customWidth="1"/>
    <col min="776" max="776" width="17.140625" style="365" customWidth="1"/>
    <col min="777" max="777" width="13.7109375" style="365" customWidth="1"/>
    <col min="778" max="779" width="8.7109375" style="365" customWidth="1"/>
    <col min="780" max="780" width="15.42578125" style="365" customWidth="1"/>
    <col min="781" max="781" width="8" style="365" customWidth="1"/>
    <col min="782" max="1024" width="9.140625" style="365"/>
    <col min="1025" max="1025" width="7.42578125" style="365" customWidth="1"/>
    <col min="1026" max="1026" width="19.140625" style="365" customWidth="1"/>
    <col min="1027" max="1027" width="11.85546875" style="365" customWidth="1"/>
    <col min="1028" max="1028" width="9.85546875" style="365" customWidth="1"/>
    <col min="1029" max="1029" width="10.140625" style="365" customWidth="1"/>
    <col min="1030" max="1030" width="8.42578125" style="365" customWidth="1"/>
    <col min="1031" max="1031" width="10.42578125" style="365" bestFit="1" customWidth="1"/>
    <col min="1032" max="1032" width="17.140625" style="365" customWidth="1"/>
    <col min="1033" max="1033" width="13.7109375" style="365" customWidth="1"/>
    <col min="1034" max="1035" width="8.7109375" style="365" customWidth="1"/>
    <col min="1036" max="1036" width="15.42578125" style="365" customWidth="1"/>
    <col min="1037" max="1037" width="8" style="365" customWidth="1"/>
    <col min="1038" max="1280" width="9.140625" style="365"/>
    <col min="1281" max="1281" width="7.42578125" style="365" customWidth="1"/>
    <col min="1282" max="1282" width="19.140625" style="365" customWidth="1"/>
    <col min="1283" max="1283" width="11.85546875" style="365" customWidth="1"/>
    <col min="1284" max="1284" width="9.85546875" style="365" customWidth="1"/>
    <col min="1285" max="1285" width="10.140625" style="365" customWidth="1"/>
    <col min="1286" max="1286" width="8.42578125" style="365" customWidth="1"/>
    <col min="1287" max="1287" width="10.42578125" style="365" bestFit="1" customWidth="1"/>
    <col min="1288" max="1288" width="17.140625" style="365" customWidth="1"/>
    <col min="1289" max="1289" width="13.7109375" style="365" customWidth="1"/>
    <col min="1290" max="1291" width="8.7109375" style="365" customWidth="1"/>
    <col min="1292" max="1292" width="15.42578125" style="365" customWidth="1"/>
    <col min="1293" max="1293" width="8" style="365" customWidth="1"/>
    <col min="1294" max="1536" width="9.140625" style="365"/>
    <col min="1537" max="1537" width="7.42578125" style="365" customWidth="1"/>
    <col min="1538" max="1538" width="19.140625" style="365" customWidth="1"/>
    <col min="1539" max="1539" width="11.85546875" style="365" customWidth="1"/>
    <col min="1540" max="1540" width="9.85546875" style="365" customWidth="1"/>
    <col min="1541" max="1541" width="10.140625" style="365" customWidth="1"/>
    <col min="1542" max="1542" width="8.42578125" style="365" customWidth="1"/>
    <col min="1543" max="1543" width="10.42578125" style="365" bestFit="1" customWidth="1"/>
    <col min="1544" max="1544" width="17.140625" style="365" customWidth="1"/>
    <col min="1545" max="1545" width="13.7109375" style="365" customWidth="1"/>
    <col min="1546" max="1547" width="8.7109375" style="365" customWidth="1"/>
    <col min="1548" max="1548" width="15.42578125" style="365" customWidth="1"/>
    <col min="1549" max="1549" width="8" style="365" customWidth="1"/>
    <col min="1550" max="1792" width="9.140625" style="365"/>
    <col min="1793" max="1793" width="7.42578125" style="365" customWidth="1"/>
    <col min="1794" max="1794" width="19.140625" style="365" customWidth="1"/>
    <col min="1795" max="1795" width="11.85546875" style="365" customWidth="1"/>
    <col min="1796" max="1796" width="9.85546875" style="365" customWidth="1"/>
    <col min="1797" max="1797" width="10.140625" style="365" customWidth="1"/>
    <col min="1798" max="1798" width="8.42578125" style="365" customWidth="1"/>
    <col min="1799" max="1799" width="10.42578125" style="365" bestFit="1" customWidth="1"/>
    <col min="1800" max="1800" width="17.140625" style="365" customWidth="1"/>
    <col min="1801" max="1801" width="13.7109375" style="365" customWidth="1"/>
    <col min="1802" max="1803" width="8.7109375" style="365" customWidth="1"/>
    <col min="1804" max="1804" width="15.42578125" style="365" customWidth="1"/>
    <col min="1805" max="1805" width="8" style="365" customWidth="1"/>
    <col min="1806" max="2048" width="9.140625" style="365"/>
    <col min="2049" max="2049" width="7.42578125" style="365" customWidth="1"/>
    <col min="2050" max="2050" width="19.140625" style="365" customWidth="1"/>
    <col min="2051" max="2051" width="11.85546875" style="365" customWidth="1"/>
    <col min="2052" max="2052" width="9.85546875" style="365" customWidth="1"/>
    <col min="2053" max="2053" width="10.140625" style="365" customWidth="1"/>
    <col min="2054" max="2054" width="8.42578125" style="365" customWidth="1"/>
    <col min="2055" max="2055" width="10.42578125" style="365" bestFit="1" customWidth="1"/>
    <col min="2056" max="2056" width="17.140625" style="365" customWidth="1"/>
    <col min="2057" max="2057" width="13.7109375" style="365" customWidth="1"/>
    <col min="2058" max="2059" width="8.7109375" style="365" customWidth="1"/>
    <col min="2060" max="2060" width="15.42578125" style="365" customWidth="1"/>
    <col min="2061" max="2061" width="8" style="365" customWidth="1"/>
    <col min="2062" max="2304" width="9.140625" style="365"/>
    <col min="2305" max="2305" width="7.42578125" style="365" customWidth="1"/>
    <col min="2306" max="2306" width="19.140625" style="365" customWidth="1"/>
    <col min="2307" max="2307" width="11.85546875" style="365" customWidth="1"/>
    <col min="2308" max="2308" width="9.85546875" style="365" customWidth="1"/>
    <col min="2309" max="2309" width="10.140625" style="365" customWidth="1"/>
    <col min="2310" max="2310" width="8.42578125" style="365" customWidth="1"/>
    <col min="2311" max="2311" width="10.42578125" style="365" bestFit="1" customWidth="1"/>
    <col min="2312" max="2312" width="17.140625" style="365" customWidth="1"/>
    <col min="2313" max="2313" width="13.7109375" style="365" customWidth="1"/>
    <col min="2314" max="2315" width="8.7109375" style="365" customWidth="1"/>
    <col min="2316" max="2316" width="15.42578125" style="365" customWidth="1"/>
    <col min="2317" max="2317" width="8" style="365" customWidth="1"/>
    <col min="2318" max="2560" width="9.140625" style="365"/>
    <col min="2561" max="2561" width="7.42578125" style="365" customWidth="1"/>
    <col min="2562" max="2562" width="19.140625" style="365" customWidth="1"/>
    <col min="2563" max="2563" width="11.85546875" style="365" customWidth="1"/>
    <col min="2564" max="2564" width="9.85546875" style="365" customWidth="1"/>
    <col min="2565" max="2565" width="10.140625" style="365" customWidth="1"/>
    <col min="2566" max="2566" width="8.42578125" style="365" customWidth="1"/>
    <col min="2567" max="2567" width="10.42578125" style="365" bestFit="1" customWidth="1"/>
    <col min="2568" max="2568" width="17.140625" style="365" customWidth="1"/>
    <col min="2569" max="2569" width="13.7109375" style="365" customWidth="1"/>
    <col min="2570" max="2571" width="8.7109375" style="365" customWidth="1"/>
    <col min="2572" max="2572" width="15.42578125" style="365" customWidth="1"/>
    <col min="2573" max="2573" width="8" style="365" customWidth="1"/>
    <col min="2574" max="2816" width="9.140625" style="365"/>
    <col min="2817" max="2817" width="7.42578125" style="365" customWidth="1"/>
    <col min="2818" max="2818" width="19.140625" style="365" customWidth="1"/>
    <col min="2819" max="2819" width="11.85546875" style="365" customWidth="1"/>
    <col min="2820" max="2820" width="9.85546875" style="365" customWidth="1"/>
    <col min="2821" max="2821" width="10.140625" style="365" customWidth="1"/>
    <col min="2822" max="2822" width="8.42578125" style="365" customWidth="1"/>
    <col min="2823" max="2823" width="10.42578125" style="365" bestFit="1" customWidth="1"/>
    <col min="2824" max="2824" width="17.140625" style="365" customWidth="1"/>
    <col min="2825" max="2825" width="13.7109375" style="365" customWidth="1"/>
    <col min="2826" max="2827" width="8.7109375" style="365" customWidth="1"/>
    <col min="2828" max="2828" width="15.42578125" style="365" customWidth="1"/>
    <col min="2829" max="2829" width="8" style="365" customWidth="1"/>
    <col min="2830" max="3072" width="9.140625" style="365"/>
    <col min="3073" max="3073" width="7.42578125" style="365" customWidth="1"/>
    <col min="3074" max="3074" width="19.140625" style="365" customWidth="1"/>
    <col min="3075" max="3075" width="11.85546875" style="365" customWidth="1"/>
    <col min="3076" max="3076" width="9.85546875" style="365" customWidth="1"/>
    <col min="3077" max="3077" width="10.140625" style="365" customWidth="1"/>
    <col min="3078" max="3078" width="8.42578125" style="365" customWidth="1"/>
    <col min="3079" max="3079" width="10.42578125" style="365" bestFit="1" customWidth="1"/>
    <col min="3080" max="3080" width="17.140625" style="365" customWidth="1"/>
    <col min="3081" max="3081" width="13.7109375" style="365" customWidth="1"/>
    <col min="3082" max="3083" width="8.7109375" style="365" customWidth="1"/>
    <col min="3084" max="3084" width="15.42578125" style="365" customWidth="1"/>
    <col min="3085" max="3085" width="8" style="365" customWidth="1"/>
    <col min="3086" max="3328" width="9.140625" style="365"/>
    <col min="3329" max="3329" width="7.42578125" style="365" customWidth="1"/>
    <col min="3330" max="3330" width="19.140625" style="365" customWidth="1"/>
    <col min="3331" max="3331" width="11.85546875" style="365" customWidth="1"/>
    <col min="3332" max="3332" width="9.85546875" style="365" customWidth="1"/>
    <col min="3333" max="3333" width="10.140625" style="365" customWidth="1"/>
    <col min="3334" max="3334" width="8.42578125" style="365" customWidth="1"/>
    <col min="3335" max="3335" width="10.42578125" style="365" bestFit="1" customWidth="1"/>
    <col min="3336" max="3336" width="17.140625" style="365" customWidth="1"/>
    <col min="3337" max="3337" width="13.7109375" style="365" customWidth="1"/>
    <col min="3338" max="3339" width="8.7109375" style="365" customWidth="1"/>
    <col min="3340" max="3340" width="15.42578125" style="365" customWidth="1"/>
    <col min="3341" max="3341" width="8" style="365" customWidth="1"/>
    <col min="3342" max="3584" width="9.140625" style="365"/>
    <col min="3585" max="3585" width="7.42578125" style="365" customWidth="1"/>
    <col min="3586" max="3586" width="19.140625" style="365" customWidth="1"/>
    <col min="3587" max="3587" width="11.85546875" style="365" customWidth="1"/>
    <col min="3588" max="3588" width="9.85546875" style="365" customWidth="1"/>
    <col min="3589" max="3589" width="10.140625" style="365" customWidth="1"/>
    <col min="3590" max="3590" width="8.42578125" style="365" customWidth="1"/>
    <col min="3591" max="3591" width="10.42578125" style="365" bestFit="1" customWidth="1"/>
    <col min="3592" max="3592" width="17.140625" style="365" customWidth="1"/>
    <col min="3593" max="3593" width="13.7109375" style="365" customWidth="1"/>
    <col min="3594" max="3595" width="8.7109375" style="365" customWidth="1"/>
    <col min="3596" max="3596" width="15.42578125" style="365" customWidth="1"/>
    <col min="3597" max="3597" width="8" style="365" customWidth="1"/>
    <col min="3598" max="3840" width="9.140625" style="365"/>
    <col min="3841" max="3841" width="7.42578125" style="365" customWidth="1"/>
    <col min="3842" max="3842" width="19.140625" style="365" customWidth="1"/>
    <col min="3843" max="3843" width="11.85546875" style="365" customWidth="1"/>
    <col min="3844" max="3844" width="9.85546875" style="365" customWidth="1"/>
    <col min="3845" max="3845" width="10.140625" style="365" customWidth="1"/>
    <col min="3846" max="3846" width="8.42578125" style="365" customWidth="1"/>
    <col min="3847" max="3847" width="10.42578125" style="365" bestFit="1" customWidth="1"/>
    <col min="3848" max="3848" width="17.140625" style="365" customWidth="1"/>
    <col min="3849" max="3849" width="13.7109375" style="365" customWidth="1"/>
    <col min="3850" max="3851" width="8.7109375" style="365" customWidth="1"/>
    <col min="3852" max="3852" width="15.42578125" style="365" customWidth="1"/>
    <col min="3853" max="3853" width="8" style="365" customWidth="1"/>
    <col min="3854" max="4096" width="9.140625" style="365"/>
    <col min="4097" max="4097" width="7.42578125" style="365" customWidth="1"/>
    <col min="4098" max="4098" width="19.140625" style="365" customWidth="1"/>
    <col min="4099" max="4099" width="11.85546875" style="365" customWidth="1"/>
    <col min="4100" max="4100" width="9.85546875" style="365" customWidth="1"/>
    <col min="4101" max="4101" width="10.140625" style="365" customWidth="1"/>
    <col min="4102" max="4102" width="8.42578125" style="365" customWidth="1"/>
    <col min="4103" max="4103" width="10.42578125" style="365" bestFit="1" customWidth="1"/>
    <col min="4104" max="4104" width="17.140625" style="365" customWidth="1"/>
    <col min="4105" max="4105" width="13.7109375" style="365" customWidth="1"/>
    <col min="4106" max="4107" width="8.7109375" style="365" customWidth="1"/>
    <col min="4108" max="4108" width="15.42578125" style="365" customWidth="1"/>
    <col min="4109" max="4109" width="8" style="365" customWidth="1"/>
    <col min="4110" max="4352" width="9.140625" style="365"/>
    <col min="4353" max="4353" width="7.42578125" style="365" customWidth="1"/>
    <col min="4354" max="4354" width="19.140625" style="365" customWidth="1"/>
    <col min="4355" max="4355" width="11.85546875" style="365" customWidth="1"/>
    <col min="4356" max="4356" width="9.85546875" style="365" customWidth="1"/>
    <col min="4357" max="4357" width="10.140625" style="365" customWidth="1"/>
    <col min="4358" max="4358" width="8.42578125" style="365" customWidth="1"/>
    <col min="4359" max="4359" width="10.42578125" style="365" bestFit="1" customWidth="1"/>
    <col min="4360" max="4360" width="17.140625" style="365" customWidth="1"/>
    <col min="4361" max="4361" width="13.7109375" style="365" customWidth="1"/>
    <col min="4362" max="4363" width="8.7109375" style="365" customWidth="1"/>
    <col min="4364" max="4364" width="15.42578125" style="365" customWidth="1"/>
    <col min="4365" max="4365" width="8" style="365" customWidth="1"/>
    <col min="4366" max="4608" width="9.140625" style="365"/>
    <col min="4609" max="4609" width="7.42578125" style="365" customWidth="1"/>
    <col min="4610" max="4610" width="19.140625" style="365" customWidth="1"/>
    <col min="4611" max="4611" width="11.85546875" style="365" customWidth="1"/>
    <col min="4612" max="4612" width="9.85546875" style="365" customWidth="1"/>
    <col min="4613" max="4613" width="10.140625" style="365" customWidth="1"/>
    <col min="4614" max="4614" width="8.42578125" style="365" customWidth="1"/>
    <col min="4615" max="4615" width="10.42578125" style="365" bestFit="1" customWidth="1"/>
    <col min="4616" max="4616" width="17.140625" style="365" customWidth="1"/>
    <col min="4617" max="4617" width="13.7109375" style="365" customWidth="1"/>
    <col min="4618" max="4619" width="8.7109375" style="365" customWidth="1"/>
    <col min="4620" max="4620" width="15.42578125" style="365" customWidth="1"/>
    <col min="4621" max="4621" width="8" style="365" customWidth="1"/>
    <col min="4622" max="4864" width="9.140625" style="365"/>
    <col min="4865" max="4865" width="7.42578125" style="365" customWidth="1"/>
    <col min="4866" max="4866" width="19.140625" style="365" customWidth="1"/>
    <col min="4867" max="4867" width="11.85546875" style="365" customWidth="1"/>
    <col min="4868" max="4868" width="9.85546875" style="365" customWidth="1"/>
    <col min="4869" max="4869" width="10.140625" style="365" customWidth="1"/>
    <col min="4870" max="4870" width="8.42578125" style="365" customWidth="1"/>
    <col min="4871" max="4871" width="10.42578125" style="365" bestFit="1" customWidth="1"/>
    <col min="4872" max="4872" width="17.140625" style="365" customWidth="1"/>
    <col min="4873" max="4873" width="13.7109375" style="365" customWidth="1"/>
    <col min="4874" max="4875" width="8.7109375" style="365" customWidth="1"/>
    <col min="4876" max="4876" width="15.42578125" style="365" customWidth="1"/>
    <col min="4877" max="4877" width="8" style="365" customWidth="1"/>
    <col min="4878" max="5120" width="9.140625" style="365"/>
    <col min="5121" max="5121" width="7.42578125" style="365" customWidth="1"/>
    <col min="5122" max="5122" width="19.140625" style="365" customWidth="1"/>
    <col min="5123" max="5123" width="11.85546875" style="365" customWidth="1"/>
    <col min="5124" max="5124" width="9.85546875" style="365" customWidth="1"/>
    <col min="5125" max="5125" width="10.140625" style="365" customWidth="1"/>
    <col min="5126" max="5126" width="8.42578125" style="365" customWidth="1"/>
    <col min="5127" max="5127" width="10.42578125" style="365" bestFit="1" customWidth="1"/>
    <col min="5128" max="5128" width="17.140625" style="365" customWidth="1"/>
    <col min="5129" max="5129" width="13.7109375" style="365" customWidth="1"/>
    <col min="5130" max="5131" width="8.7109375" style="365" customWidth="1"/>
    <col min="5132" max="5132" width="15.42578125" style="365" customWidth="1"/>
    <col min="5133" max="5133" width="8" style="365" customWidth="1"/>
    <col min="5134" max="5376" width="9.140625" style="365"/>
    <col min="5377" max="5377" width="7.42578125" style="365" customWidth="1"/>
    <col min="5378" max="5378" width="19.140625" style="365" customWidth="1"/>
    <col min="5379" max="5379" width="11.85546875" style="365" customWidth="1"/>
    <col min="5380" max="5380" width="9.85546875" style="365" customWidth="1"/>
    <col min="5381" max="5381" width="10.140625" style="365" customWidth="1"/>
    <col min="5382" max="5382" width="8.42578125" style="365" customWidth="1"/>
    <col min="5383" max="5383" width="10.42578125" style="365" bestFit="1" customWidth="1"/>
    <col min="5384" max="5384" width="17.140625" style="365" customWidth="1"/>
    <col min="5385" max="5385" width="13.7109375" style="365" customWidth="1"/>
    <col min="5386" max="5387" width="8.7109375" style="365" customWidth="1"/>
    <col min="5388" max="5388" width="15.42578125" style="365" customWidth="1"/>
    <col min="5389" max="5389" width="8" style="365" customWidth="1"/>
    <col min="5390" max="5632" width="9.140625" style="365"/>
    <col min="5633" max="5633" width="7.42578125" style="365" customWidth="1"/>
    <col min="5634" max="5634" width="19.140625" style="365" customWidth="1"/>
    <col min="5635" max="5635" width="11.85546875" style="365" customWidth="1"/>
    <col min="5636" max="5636" width="9.85546875" style="365" customWidth="1"/>
    <col min="5637" max="5637" width="10.140625" style="365" customWidth="1"/>
    <col min="5638" max="5638" width="8.42578125" style="365" customWidth="1"/>
    <col min="5639" max="5639" width="10.42578125" style="365" bestFit="1" customWidth="1"/>
    <col min="5640" max="5640" width="17.140625" style="365" customWidth="1"/>
    <col min="5641" max="5641" width="13.7109375" style="365" customWidth="1"/>
    <col min="5642" max="5643" width="8.7109375" style="365" customWidth="1"/>
    <col min="5644" max="5644" width="15.42578125" style="365" customWidth="1"/>
    <col min="5645" max="5645" width="8" style="365" customWidth="1"/>
    <col min="5646" max="5888" width="9.140625" style="365"/>
    <col min="5889" max="5889" width="7.42578125" style="365" customWidth="1"/>
    <col min="5890" max="5890" width="19.140625" style="365" customWidth="1"/>
    <col min="5891" max="5891" width="11.85546875" style="365" customWidth="1"/>
    <col min="5892" max="5892" width="9.85546875" style="365" customWidth="1"/>
    <col min="5893" max="5893" width="10.140625" style="365" customWidth="1"/>
    <col min="5894" max="5894" width="8.42578125" style="365" customWidth="1"/>
    <col min="5895" max="5895" width="10.42578125" style="365" bestFit="1" customWidth="1"/>
    <col min="5896" max="5896" width="17.140625" style="365" customWidth="1"/>
    <col min="5897" max="5897" width="13.7109375" style="365" customWidth="1"/>
    <col min="5898" max="5899" width="8.7109375" style="365" customWidth="1"/>
    <col min="5900" max="5900" width="15.42578125" style="365" customWidth="1"/>
    <col min="5901" max="5901" width="8" style="365" customWidth="1"/>
    <col min="5902" max="6144" width="9.140625" style="365"/>
    <col min="6145" max="6145" width="7.42578125" style="365" customWidth="1"/>
    <col min="6146" max="6146" width="19.140625" style="365" customWidth="1"/>
    <col min="6147" max="6147" width="11.85546875" style="365" customWidth="1"/>
    <col min="6148" max="6148" width="9.85546875" style="365" customWidth="1"/>
    <col min="6149" max="6149" width="10.140625" style="365" customWidth="1"/>
    <col min="6150" max="6150" width="8.42578125" style="365" customWidth="1"/>
    <col min="6151" max="6151" width="10.42578125" style="365" bestFit="1" customWidth="1"/>
    <col min="6152" max="6152" width="17.140625" style="365" customWidth="1"/>
    <col min="6153" max="6153" width="13.7109375" style="365" customWidth="1"/>
    <col min="6154" max="6155" width="8.7109375" style="365" customWidth="1"/>
    <col min="6156" max="6156" width="15.42578125" style="365" customWidth="1"/>
    <col min="6157" max="6157" width="8" style="365" customWidth="1"/>
    <col min="6158" max="6400" width="9.140625" style="365"/>
    <col min="6401" max="6401" width="7.42578125" style="365" customWidth="1"/>
    <col min="6402" max="6402" width="19.140625" style="365" customWidth="1"/>
    <col min="6403" max="6403" width="11.85546875" style="365" customWidth="1"/>
    <col min="6404" max="6404" width="9.85546875" style="365" customWidth="1"/>
    <col min="6405" max="6405" width="10.140625" style="365" customWidth="1"/>
    <col min="6406" max="6406" width="8.42578125" style="365" customWidth="1"/>
    <col min="6407" max="6407" width="10.42578125" style="365" bestFit="1" customWidth="1"/>
    <col min="6408" max="6408" width="17.140625" style="365" customWidth="1"/>
    <col min="6409" max="6409" width="13.7109375" style="365" customWidth="1"/>
    <col min="6410" max="6411" width="8.7109375" style="365" customWidth="1"/>
    <col min="6412" max="6412" width="15.42578125" style="365" customWidth="1"/>
    <col min="6413" max="6413" width="8" style="365" customWidth="1"/>
    <col min="6414" max="6656" width="9.140625" style="365"/>
    <col min="6657" max="6657" width="7.42578125" style="365" customWidth="1"/>
    <col min="6658" max="6658" width="19.140625" style="365" customWidth="1"/>
    <col min="6659" max="6659" width="11.85546875" style="365" customWidth="1"/>
    <col min="6660" max="6660" width="9.85546875" style="365" customWidth="1"/>
    <col min="6661" max="6661" width="10.140625" style="365" customWidth="1"/>
    <col min="6662" max="6662" width="8.42578125" style="365" customWidth="1"/>
    <col min="6663" max="6663" width="10.42578125" style="365" bestFit="1" customWidth="1"/>
    <col min="6664" max="6664" width="17.140625" style="365" customWidth="1"/>
    <col min="6665" max="6665" width="13.7109375" style="365" customWidth="1"/>
    <col min="6666" max="6667" width="8.7109375" style="365" customWidth="1"/>
    <col min="6668" max="6668" width="15.42578125" style="365" customWidth="1"/>
    <col min="6669" max="6669" width="8" style="365" customWidth="1"/>
    <col min="6670" max="6912" width="9.140625" style="365"/>
    <col min="6913" max="6913" width="7.42578125" style="365" customWidth="1"/>
    <col min="6914" max="6914" width="19.140625" style="365" customWidth="1"/>
    <col min="6915" max="6915" width="11.85546875" style="365" customWidth="1"/>
    <col min="6916" max="6916" width="9.85546875" style="365" customWidth="1"/>
    <col min="6917" max="6917" width="10.140625" style="365" customWidth="1"/>
    <col min="6918" max="6918" width="8.42578125" style="365" customWidth="1"/>
    <col min="6919" max="6919" width="10.42578125" style="365" bestFit="1" customWidth="1"/>
    <col min="6920" max="6920" width="17.140625" style="365" customWidth="1"/>
    <col min="6921" max="6921" width="13.7109375" style="365" customWidth="1"/>
    <col min="6922" max="6923" width="8.7109375" style="365" customWidth="1"/>
    <col min="6924" max="6924" width="15.42578125" style="365" customWidth="1"/>
    <col min="6925" max="6925" width="8" style="365" customWidth="1"/>
    <col min="6926" max="7168" width="9.140625" style="365"/>
    <col min="7169" max="7169" width="7.42578125" style="365" customWidth="1"/>
    <col min="7170" max="7170" width="19.140625" style="365" customWidth="1"/>
    <col min="7171" max="7171" width="11.85546875" style="365" customWidth="1"/>
    <col min="7172" max="7172" width="9.85546875" style="365" customWidth="1"/>
    <col min="7173" max="7173" width="10.140625" style="365" customWidth="1"/>
    <col min="7174" max="7174" width="8.42578125" style="365" customWidth="1"/>
    <col min="7175" max="7175" width="10.42578125" style="365" bestFit="1" customWidth="1"/>
    <col min="7176" max="7176" width="17.140625" style="365" customWidth="1"/>
    <col min="7177" max="7177" width="13.7109375" style="365" customWidth="1"/>
    <col min="7178" max="7179" width="8.7109375" style="365" customWidth="1"/>
    <col min="7180" max="7180" width="15.42578125" style="365" customWidth="1"/>
    <col min="7181" max="7181" width="8" style="365" customWidth="1"/>
    <col min="7182" max="7424" width="9.140625" style="365"/>
    <col min="7425" max="7425" width="7.42578125" style="365" customWidth="1"/>
    <col min="7426" max="7426" width="19.140625" style="365" customWidth="1"/>
    <col min="7427" max="7427" width="11.85546875" style="365" customWidth="1"/>
    <col min="7428" max="7428" width="9.85546875" style="365" customWidth="1"/>
    <col min="7429" max="7429" width="10.140625" style="365" customWidth="1"/>
    <col min="7430" max="7430" width="8.42578125" style="365" customWidth="1"/>
    <col min="7431" max="7431" width="10.42578125" style="365" bestFit="1" customWidth="1"/>
    <col min="7432" max="7432" width="17.140625" style="365" customWidth="1"/>
    <col min="7433" max="7433" width="13.7109375" style="365" customWidth="1"/>
    <col min="7434" max="7435" width="8.7109375" style="365" customWidth="1"/>
    <col min="7436" max="7436" width="15.42578125" style="365" customWidth="1"/>
    <col min="7437" max="7437" width="8" style="365" customWidth="1"/>
    <col min="7438" max="7680" width="9.140625" style="365"/>
    <col min="7681" max="7681" width="7.42578125" style="365" customWidth="1"/>
    <col min="7682" max="7682" width="19.140625" style="365" customWidth="1"/>
    <col min="7683" max="7683" width="11.85546875" style="365" customWidth="1"/>
    <col min="7684" max="7684" width="9.85546875" style="365" customWidth="1"/>
    <col min="7685" max="7685" width="10.140625" style="365" customWidth="1"/>
    <col min="7686" max="7686" width="8.42578125" style="365" customWidth="1"/>
    <col min="7687" max="7687" width="10.42578125" style="365" bestFit="1" customWidth="1"/>
    <col min="7688" max="7688" width="17.140625" style="365" customWidth="1"/>
    <col min="7689" max="7689" width="13.7109375" style="365" customWidth="1"/>
    <col min="7690" max="7691" width="8.7109375" style="365" customWidth="1"/>
    <col min="7692" max="7692" width="15.42578125" style="365" customWidth="1"/>
    <col min="7693" max="7693" width="8" style="365" customWidth="1"/>
    <col min="7694" max="7936" width="9.140625" style="365"/>
    <col min="7937" max="7937" width="7.42578125" style="365" customWidth="1"/>
    <col min="7938" max="7938" width="19.140625" style="365" customWidth="1"/>
    <col min="7939" max="7939" width="11.85546875" style="365" customWidth="1"/>
    <col min="7940" max="7940" width="9.85546875" style="365" customWidth="1"/>
    <col min="7941" max="7941" width="10.140625" style="365" customWidth="1"/>
    <col min="7942" max="7942" width="8.42578125" style="365" customWidth="1"/>
    <col min="7943" max="7943" width="10.42578125" style="365" bestFit="1" customWidth="1"/>
    <col min="7944" max="7944" width="17.140625" style="365" customWidth="1"/>
    <col min="7945" max="7945" width="13.7109375" style="365" customWidth="1"/>
    <col min="7946" max="7947" width="8.7109375" style="365" customWidth="1"/>
    <col min="7948" max="7948" width="15.42578125" style="365" customWidth="1"/>
    <col min="7949" max="7949" width="8" style="365" customWidth="1"/>
    <col min="7950" max="8192" width="9.140625" style="365"/>
    <col min="8193" max="8193" width="7.42578125" style="365" customWidth="1"/>
    <col min="8194" max="8194" width="19.140625" style="365" customWidth="1"/>
    <col min="8195" max="8195" width="11.85546875" style="365" customWidth="1"/>
    <col min="8196" max="8196" width="9.85546875" style="365" customWidth="1"/>
    <col min="8197" max="8197" width="10.140625" style="365" customWidth="1"/>
    <col min="8198" max="8198" width="8.42578125" style="365" customWidth="1"/>
    <col min="8199" max="8199" width="10.42578125" style="365" bestFit="1" customWidth="1"/>
    <col min="8200" max="8200" width="17.140625" style="365" customWidth="1"/>
    <col min="8201" max="8201" width="13.7109375" style="365" customWidth="1"/>
    <col min="8202" max="8203" width="8.7109375" style="365" customWidth="1"/>
    <col min="8204" max="8204" width="15.42578125" style="365" customWidth="1"/>
    <col min="8205" max="8205" width="8" style="365" customWidth="1"/>
    <col min="8206" max="8448" width="9.140625" style="365"/>
    <col min="8449" max="8449" width="7.42578125" style="365" customWidth="1"/>
    <col min="8450" max="8450" width="19.140625" style="365" customWidth="1"/>
    <col min="8451" max="8451" width="11.85546875" style="365" customWidth="1"/>
    <col min="8452" max="8452" width="9.85546875" style="365" customWidth="1"/>
    <col min="8453" max="8453" width="10.140625" style="365" customWidth="1"/>
    <col min="8454" max="8454" width="8.42578125" style="365" customWidth="1"/>
    <col min="8455" max="8455" width="10.42578125" style="365" bestFit="1" customWidth="1"/>
    <col min="8456" max="8456" width="17.140625" style="365" customWidth="1"/>
    <col min="8457" max="8457" width="13.7109375" style="365" customWidth="1"/>
    <col min="8458" max="8459" width="8.7109375" style="365" customWidth="1"/>
    <col min="8460" max="8460" width="15.42578125" style="365" customWidth="1"/>
    <col min="8461" max="8461" width="8" style="365" customWidth="1"/>
    <col min="8462" max="8704" width="9.140625" style="365"/>
    <col min="8705" max="8705" width="7.42578125" style="365" customWidth="1"/>
    <col min="8706" max="8706" width="19.140625" style="365" customWidth="1"/>
    <col min="8707" max="8707" width="11.85546875" style="365" customWidth="1"/>
    <col min="8708" max="8708" width="9.85546875" style="365" customWidth="1"/>
    <col min="8709" max="8709" width="10.140625" style="365" customWidth="1"/>
    <col min="8710" max="8710" width="8.42578125" style="365" customWidth="1"/>
    <col min="8711" max="8711" width="10.42578125" style="365" bestFit="1" customWidth="1"/>
    <col min="8712" max="8712" width="17.140625" style="365" customWidth="1"/>
    <col min="8713" max="8713" width="13.7109375" style="365" customWidth="1"/>
    <col min="8714" max="8715" width="8.7109375" style="365" customWidth="1"/>
    <col min="8716" max="8716" width="15.42578125" style="365" customWidth="1"/>
    <col min="8717" max="8717" width="8" style="365" customWidth="1"/>
    <col min="8718" max="8960" width="9.140625" style="365"/>
    <col min="8961" max="8961" width="7.42578125" style="365" customWidth="1"/>
    <col min="8962" max="8962" width="19.140625" style="365" customWidth="1"/>
    <col min="8963" max="8963" width="11.85546875" style="365" customWidth="1"/>
    <col min="8964" max="8964" width="9.85546875" style="365" customWidth="1"/>
    <col min="8965" max="8965" width="10.140625" style="365" customWidth="1"/>
    <col min="8966" max="8966" width="8.42578125" style="365" customWidth="1"/>
    <col min="8967" max="8967" width="10.42578125" style="365" bestFit="1" customWidth="1"/>
    <col min="8968" max="8968" width="17.140625" style="365" customWidth="1"/>
    <col min="8969" max="8969" width="13.7109375" style="365" customWidth="1"/>
    <col min="8970" max="8971" width="8.7109375" style="365" customWidth="1"/>
    <col min="8972" max="8972" width="15.42578125" style="365" customWidth="1"/>
    <col min="8973" max="8973" width="8" style="365" customWidth="1"/>
    <col min="8974" max="9216" width="9.140625" style="365"/>
    <col min="9217" max="9217" width="7.42578125" style="365" customWidth="1"/>
    <col min="9218" max="9218" width="19.140625" style="365" customWidth="1"/>
    <col min="9219" max="9219" width="11.85546875" style="365" customWidth="1"/>
    <col min="9220" max="9220" width="9.85546875" style="365" customWidth="1"/>
    <col min="9221" max="9221" width="10.140625" style="365" customWidth="1"/>
    <col min="9222" max="9222" width="8.42578125" style="365" customWidth="1"/>
    <col min="9223" max="9223" width="10.42578125" style="365" bestFit="1" customWidth="1"/>
    <col min="9224" max="9224" width="17.140625" style="365" customWidth="1"/>
    <col min="9225" max="9225" width="13.7109375" style="365" customWidth="1"/>
    <col min="9226" max="9227" width="8.7109375" style="365" customWidth="1"/>
    <col min="9228" max="9228" width="15.42578125" style="365" customWidth="1"/>
    <col min="9229" max="9229" width="8" style="365" customWidth="1"/>
    <col min="9230" max="9472" width="9.140625" style="365"/>
    <col min="9473" max="9473" width="7.42578125" style="365" customWidth="1"/>
    <col min="9474" max="9474" width="19.140625" style="365" customWidth="1"/>
    <col min="9475" max="9475" width="11.85546875" style="365" customWidth="1"/>
    <col min="9476" max="9476" width="9.85546875" style="365" customWidth="1"/>
    <col min="9477" max="9477" width="10.140625" style="365" customWidth="1"/>
    <col min="9478" max="9478" width="8.42578125" style="365" customWidth="1"/>
    <col min="9479" max="9479" width="10.42578125" style="365" bestFit="1" customWidth="1"/>
    <col min="9480" max="9480" width="17.140625" style="365" customWidth="1"/>
    <col min="9481" max="9481" width="13.7109375" style="365" customWidth="1"/>
    <col min="9482" max="9483" width="8.7109375" style="365" customWidth="1"/>
    <col min="9484" max="9484" width="15.42578125" style="365" customWidth="1"/>
    <col min="9485" max="9485" width="8" style="365" customWidth="1"/>
    <col min="9486" max="9728" width="9.140625" style="365"/>
    <col min="9729" max="9729" width="7.42578125" style="365" customWidth="1"/>
    <col min="9730" max="9730" width="19.140625" style="365" customWidth="1"/>
    <col min="9731" max="9731" width="11.85546875" style="365" customWidth="1"/>
    <col min="9732" max="9732" width="9.85546875" style="365" customWidth="1"/>
    <col min="9733" max="9733" width="10.140625" style="365" customWidth="1"/>
    <col min="9734" max="9734" width="8.42578125" style="365" customWidth="1"/>
    <col min="9735" max="9735" width="10.42578125" style="365" bestFit="1" customWidth="1"/>
    <col min="9736" max="9736" width="17.140625" style="365" customWidth="1"/>
    <col min="9737" max="9737" width="13.7109375" style="365" customWidth="1"/>
    <col min="9738" max="9739" width="8.7109375" style="365" customWidth="1"/>
    <col min="9740" max="9740" width="15.42578125" style="365" customWidth="1"/>
    <col min="9741" max="9741" width="8" style="365" customWidth="1"/>
    <col min="9742" max="9984" width="9.140625" style="365"/>
    <col min="9985" max="9985" width="7.42578125" style="365" customWidth="1"/>
    <col min="9986" max="9986" width="19.140625" style="365" customWidth="1"/>
    <col min="9987" max="9987" width="11.85546875" style="365" customWidth="1"/>
    <col min="9988" max="9988" width="9.85546875" style="365" customWidth="1"/>
    <col min="9989" max="9989" width="10.140625" style="365" customWidth="1"/>
    <col min="9990" max="9990" width="8.42578125" style="365" customWidth="1"/>
    <col min="9991" max="9991" width="10.42578125" style="365" bestFit="1" customWidth="1"/>
    <col min="9992" max="9992" width="17.140625" style="365" customWidth="1"/>
    <col min="9993" max="9993" width="13.7109375" style="365" customWidth="1"/>
    <col min="9994" max="9995" width="8.7109375" style="365" customWidth="1"/>
    <col min="9996" max="9996" width="15.42578125" style="365" customWidth="1"/>
    <col min="9997" max="9997" width="8" style="365" customWidth="1"/>
    <col min="9998" max="10240" width="9.140625" style="365"/>
    <col min="10241" max="10241" width="7.42578125" style="365" customWidth="1"/>
    <col min="10242" max="10242" width="19.140625" style="365" customWidth="1"/>
    <col min="10243" max="10243" width="11.85546875" style="365" customWidth="1"/>
    <col min="10244" max="10244" width="9.85546875" style="365" customWidth="1"/>
    <col min="10245" max="10245" width="10.140625" style="365" customWidth="1"/>
    <col min="10246" max="10246" width="8.42578125" style="365" customWidth="1"/>
    <col min="10247" max="10247" width="10.42578125" style="365" bestFit="1" customWidth="1"/>
    <col min="10248" max="10248" width="17.140625" style="365" customWidth="1"/>
    <col min="10249" max="10249" width="13.7109375" style="365" customWidth="1"/>
    <col min="10250" max="10251" width="8.7109375" style="365" customWidth="1"/>
    <col min="10252" max="10252" width="15.42578125" style="365" customWidth="1"/>
    <col min="10253" max="10253" width="8" style="365" customWidth="1"/>
    <col min="10254" max="10496" width="9.140625" style="365"/>
    <col min="10497" max="10497" width="7.42578125" style="365" customWidth="1"/>
    <col min="10498" max="10498" width="19.140625" style="365" customWidth="1"/>
    <col min="10499" max="10499" width="11.85546875" style="365" customWidth="1"/>
    <col min="10500" max="10500" width="9.85546875" style="365" customWidth="1"/>
    <col min="10501" max="10501" width="10.140625" style="365" customWidth="1"/>
    <col min="10502" max="10502" width="8.42578125" style="365" customWidth="1"/>
    <col min="10503" max="10503" width="10.42578125" style="365" bestFit="1" customWidth="1"/>
    <col min="10504" max="10504" width="17.140625" style="365" customWidth="1"/>
    <col min="10505" max="10505" width="13.7109375" style="365" customWidth="1"/>
    <col min="10506" max="10507" width="8.7109375" style="365" customWidth="1"/>
    <col min="10508" max="10508" width="15.42578125" style="365" customWidth="1"/>
    <col min="10509" max="10509" width="8" style="365" customWidth="1"/>
    <col min="10510" max="10752" width="9.140625" style="365"/>
    <col min="10753" max="10753" width="7.42578125" style="365" customWidth="1"/>
    <col min="10754" max="10754" width="19.140625" style="365" customWidth="1"/>
    <col min="10755" max="10755" width="11.85546875" style="365" customWidth="1"/>
    <col min="10756" max="10756" width="9.85546875" style="365" customWidth="1"/>
    <col min="10757" max="10757" width="10.140625" style="365" customWidth="1"/>
    <col min="10758" max="10758" width="8.42578125" style="365" customWidth="1"/>
    <col min="10759" max="10759" width="10.42578125" style="365" bestFit="1" customWidth="1"/>
    <col min="10760" max="10760" width="17.140625" style="365" customWidth="1"/>
    <col min="10761" max="10761" width="13.7109375" style="365" customWidth="1"/>
    <col min="10762" max="10763" width="8.7109375" style="365" customWidth="1"/>
    <col min="10764" max="10764" width="15.42578125" style="365" customWidth="1"/>
    <col min="10765" max="10765" width="8" style="365" customWidth="1"/>
    <col min="10766" max="11008" width="9.140625" style="365"/>
    <col min="11009" max="11009" width="7.42578125" style="365" customWidth="1"/>
    <col min="11010" max="11010" width="19.140625" style="365" customWidth="1"/>
    <col min="11011" max="11011" width="11.85546875" style="365" customWidth="1"/>
    <col min="11012" max="11012" width="9.85546875" style="365" customWidth="1"/>
    <col min="11013" max="11013" width="10.140625" style="365" customWidth="1"/>
    <col min="11014" max="11014" width="8.42578125" style="365" customWidth="1"/>
    <col min="11015" max="11015" width="10.42578125" style="365" bestFit="1" customWidth="1"/>
    <col min="11016" max="11016" width="17.140625" style="365" customWidth="1"/>
    <col min="11017" max="11017" width="13.7109375" style="365" customWidth="1"/>
    <col min="11018" max="11019" width="8.7109375" style="365" customWidth="1"/>
    <col min="11020" max="11020" width="15.42578125" style="365" customWidth="1"/>
    <col min="11021" max="11021" width="8" style="365" customWidth="1"/>
    <col min="11022" max="11264" width="9.140625" style="365"/>
    <col min="11265" max="11265" width="7.42578125" style="365" customWidth="1"/>
    <col min="11266" max="11266" width="19.140625" style="365" customWidth="1"/>
    <col min="11267" max="11267" width="11.85546875" style="365" customWidth="1"/>
    <col min="11268" max="11268" width="9.85546875" style="365" customWidth="1"/>
    <col min="11269" max="11269" width="10.140625" style="365" customWidth="1"/>
    <col min="11270" max="11270" width="8.42578125" style="365" customWidth="1"/>
    <col min="11271" max="11271" width="10.42578125" style="365" bestFit="1" customWidth="1"/>
    <col min="11272" max="11272" width="17.140625" style="365" customWidth="1"/>
    <col min="11273" max="11273" width="13.7109375" style="365" customWidth="1"/>
    <col min="11274" max="11275" width="8.7109375" style="365" customWidth="1"/>
    <col min="11276" max="11276" width="15.42578125" style="365" customWidth="1"/>
    <col min="11277" max="11277" width="8" style="365" customWidth="1"/>
    <col min="11278" max="11520" width="9.140625" style="365"/>
    <col min="11521" max="11521" width="7.42578125" style="365" customWidth="1"/>
    <col min="11522" max="11522" width="19.140625" style="365" customWidth="1"/>
    <col min="11523" max="11523" width="11.85546875" style="365" customWidth="1"/>
    <col min="11524" max="11524" width="9.85546875" style="365" customWidth="1"/>
    <col min="11525" max="11525" width="10.140625" style="365" customWidth="1"/>
    <col min="11526" max="11526" width="8.42578125" style="365" customWidth="1"/>
    <col min="11527" max="11527" width="10.42578125" style="365" bestFit="1" customWidth="1"/>
    <col min="11528" max="11528" width="17.140625" style="365" customWidth="1"/>
    <col min="11529" max="11529" width="13.7109375" style="365" customWidth="1"/>
    <col min="11530" max="11531" width="8.7109375" style="365" customWidth="1"/>
    <col min="11532" max="11532" width="15.42578125" style="365" customWidth="1"/>
    <col min="11533" max="11533" width="8" style="365" customWidth="1"/>
    <col min="11534" max="11776" width="9.140625" style="365"/>
    <col min="11777" max="11777" width="7.42578125" style="365" customWidth="1"/>
    <col min="11778" max="11778" width="19.140625" style="365" customWidth="1"/>
    <col min="11779" max="11779" width="11.85546875" style="365" customWidth="1"/>
    <col min="11780" max="11780" width="9.85546875" style="365" customWidth="1"/>
    <col min="11781" max="11781" width="10.140625" style="365" customWidth="1"/>
    <col min="11782" max="11782" width="8.42578125" style="365" customWidth="1"/>
    <col min="11783" max="11783" width="10.42578125" style="365" bestFit="1" customWidth="1"/>
    <col min="11784" max="11784" width="17.140625" style="365" customWidth="1"/>
    <col min="11785" max="11785" width="13.7109375" style="365" customWidth="1"/>
    <col min="11786" max="11787" width="8.7109375" style="365" customWidth="1"/>
    <col min="11788" max="11788" width="15.42578125" style="365" customWidth="1"/>
    <col min="11789" max="11789" width="8" style="365" customWidth="1"/>
    <col min="11790" max="12032" width="9.140625" style="365"/>
    <col min="12033" max="12033" width="7.42578125" style="365" customWidth="1"/>
    <col min="12034" max="12034" width="19.140625" style="365" customWidth="1"/>
    <col min="12035" max="12035" width="11.85546875" style="365" customWidth="1"/>
    <col min="12036" max="12036" width="9.85546875" style="365" customWidth="1"/>
    <col min="12037" max="12037" width="10.140625" style="365" customWidth="1"/>
    <col min="12038" max="12038" width="8.42578125" style="365" customWidth="1"/>
    <col min="12039" max="12039" width="10.42578125" style="365" bestFit="1" customWidth="1"/>
    <col min="12040" max="12040" width="17.140625" style="365" customWidth="1"/>
    <col min="12041" max="12041" width="13.7109375" style="365" customWidth="1"/>
    <col min="12042" max="12043" width="8.7109375" style="365" customWidth="1"/>
    <col min="12044" max="12044" width="15.42578125" style="365" customWidth="1"/>
    <col min="12045" max="12045" width="8" style="365" customWidth="1"/>
    <col min="12046" max="12288" width="9.140625" style="365"/>
    <col min="12289" max="12289" width="7.42578125" style="365" customWidth="1"/>
    <col min="12290" max="12290" width="19.140625" style="365" customWidth="1"/>
    <col min="12291" max="12291" width="11.85546875" style="365" customWidth="1"/>
    <col min="12292" max="12292" width="9.85546875" style="365" customWidth="1"/>
    <col min="12293" max="12293" width="10.140625" style="365" customWidth="1"/>
    <col min="12294" max="12294" width="8.42578125" style="365" customWidth="1"/>
    <col min="12295" max="12295" width="10.42578125" style="365" bestFit="1" customWidth="1"/>
    <col min="12296" max="12296" width="17.140625" style="365" customWidth="1"/>
    <col min="12297" max="12297" width="13.7109375" style="365" customWidth="1"/>
    <col min="12298" max="12299" width="8.7109375" style="365" customWidth="1"/>
    <col min="12300" max="12300" width="15.42578125" style="365" customWidth="1"/>
    <col min="12301" max="12301" width="8" style="365" customWidth="1"/>
    <col min="12302" max="12544" width="9.140625" style="365"/>
    <col min="12545" max="12545" width="7.42578125" style="365" customWidth="1"/>
    <col min="12546" max="12546" width="19.140625" style="365" customWidth="1"/>
    <col min="12547" max="12547" width="11.85546875" style="365" customWidth="1"/>
    <col min="12548" max="12548" width="9.85546875" style="365" customWidth="1"/>
    <col min="12549" max="12549" width="10.140625" style="365" customWidth="1"/>
    <col min="12550" max="12550" width="8.42578125" style="365" customWidth="1"/>
    <col min="12551" max="12551" width="10.42578125" style="365" bestFit="1" customWidth="1"/>
    <col min="12552" max="12552" width="17.140625" style="365" customWidth="1"/>
    <col min="12553" max="12553" width="13.7109375" style="365" customWidth="1"/>
    <col min="12554" max="12555" width="8.7109375" style="365" customWidth="1"/>
    <col min="12556" max="12556" width="15.42578125" style="365" customWidth="1"/>
    <col min="12557" max="12557" width="8" style="365" customWidth="1"/>
    <col min="12558" max="12800" width="9.140625" style="365"/>
    <col min="12801" max="12801" width="7.42578125" style="365" customWidth="1"/>
    <col min="12802" max="12802" width="19.140625" style="365" customWidth="1"/>
    <col min="12803" max="12803" width="11.85546875" style="365" customWidth="1"/>
    <col min="12804" max="12804" width="9.85546875" style="365" customWidth="1"/>
    <col min="12805" max="12805" width="10.140625" style="365" customWidth="1"/>
    <col min="12806" max="12806" width="8.42578125" style="365" customWidth="1"/>
    <col min="12807" max="12807" width="10.42578125" style="365" bestFit="1" customWidth="1"/>
    <col min="12808" max="12808" width="17.140625" style="365" customWidth="1"/>
    <col min="12809" max="12809" width="13.7109375" style="365" customWidth="1"/>
    <col min="12810" max="12811" width="8.7109375" style="365" customWidth="1"/>
    <col min="12812" max="12812" width="15.42578125" style="365" customWidth="1"/>
    <col min="12813" max="12813" width="8" style="365" customWidth="1"/>
    <col min="12814" max="13056" width="9.140625" style="365"/>
    <col min="13057" max="13057" width="7.42578125" style="365" customWidth="1"/>
    <col min="13058" max="13058" width="19.140625" style="365" customWidth="1"/>
    <col min="13059" max="13059" width="11.85546875" style="365" customWidth="1"/>
    <col min="13060" max="13060" width="9.85546875" style="365" customWidth="1"/>
    <col min="13061" max="13061" width="10.140625" style="365" customWidth="1"/>
    <col min="13062" max="13062" width="8.42578125" style="365" customWidth="1"/>
    <col min="13063" max="13063" width="10.42578125" style="365" bestFit="1" customWidth="1"/>
    <col min="13064" max="13064" width="17.140625" style="365" customWidth="1"/>
    <col min="13065" max="13065" width="13.7109375" style="365" customWidth="1"/>
    <col min="13066" max="13067" width="8.7109375" style="365" customWidth="1"/>
    <col min="13068" max="13068" width="15.42578125" style="365" customWidth="1"/>
    <col min="13069" max="13069" width="8" style="365" customWidth="1"/>
    <col min="13070" max="13312" width="9.140625" style="365"/>
    <col min="13313" max="13313" width="7.42578125" style="365" customWidth="1"/>
    <col min="13314" max="13314" width="19.140625" style="365" customWidth="1"/>
    <col min="13315" max="13315" width="11.85546875" style="365" customWidth="1"/>
    <col min="13316" max="13316" width="9.85546875" style="365" customWidth="1"/>
    <col min="13317" max="13317" width="10.140625" style="365" customWidth="1"/>
    <col min="13318" max="13318" width="8.42578125" style="365" customWidth="1"/>
    <col min="13319" max="13319" width="10.42578125" style="365" bestFit="1" customWidth="1"/>
    <col min="13320" max="13320" width="17.140625" style="365" customWidth="1"/>
    <col min="13321" max="13321" width="13.7109375" style="365" customWidth="1"/>
    <col min="13322" max="13323" width="8.7109375" style="365" customWidth="1"/>
    <col min="13324" max="13324" width="15.42578125" style="365" customWidth="1"/>
    <col min="13325" max="13325" width="8" style="365" customWidth="1"/>
    <col min="13326" max="13568" width="9.140625" style="365"/>
    <col min="13569" max="13569" width="7.42578125" style="365" customWidth="1"/>
    <col min="13570" max="13570" width="19.140625" style="365" customWidth="1"/>
    <col min="13571" max="13571" width="11.85546875" style="365" customWidth="1"/>
    <col min="13572" max="13572" width="9.85546875" style="365" customWidth="1"/>
    <col min="13573" max="13573" width="10.140625" style="365" customWidth="1"/>
    <col min="13574" max="13574" width="8.42578125" style="365" customWidth="1"/>
    <col min="13575" max="13575" width="10.42578125" style="365" bestFit="1" customWidth="1"/>
    <col min="13576" max="13576" width="17.140625" style="365" customWidth="1"/>
    <col min="13577" max="13577" width="13.7109375" style="365" customWidth="1"/>
    <col min="13578" max="13579" width="8.7109375" style="365" customWidth="1"/>
    <col min="13580" max="13580" width="15.42578125" style="365" customWidth="1"/>
    <col min="13581" max="13581" width="8" style="365" customWidth="1"/>
    <col min="13582" max="13824" width="9.140625" style="365"/>
    <col min="13825" max="13825" width="7.42578125" style="365" customWidth="1"/>
    <col min="13826" max="13826" width="19.140625" style="365" customWidth="1"/>
    <col min="13827" max="13827" width="11.85546875" style="365" customWidth="1"/>
    <col min="13828" max="13828" width="9.85546875" style="365" customWidth="1"/>
    <col min="13829" max="13829" width="10.140625" style="365" customWidth="1"/>
    <col min="13830" max="13830" width="8.42578125" style="365" customWidth="1"/>
    <col min="13831" max="13831" width="10.42578125" style="365" bestFit="1" customWidth="1"/>
    <col min="13832" max="13832" width="17.140625" style="365" customWidth="1"/>
    <col min="13833" max="13833" width="13.7109375" style="365" customWidth="1"/>
    <col min="13834" max="13835" width="8.7109375" style="365" customWidth="1"/>
    <col min="13836" max="13836" width="15.42578125" style="365" customWidth="1"/>
    <col min="13837" max="13837" width="8" style="365" customWidth="1"/>
    <col min="13838" max="14080" width="9.140625" style="365"/>
    <col min="14081" max="14081" width="7.42578125" style="365" customWidth="1"/>
    <col min="14082" max="14082" width="19.140625" style="365" customWidth="1"/>
    <col min="14083" max="14083" width="11.85546875" style="365" customWidth="1"/>
    <col min="14084" max="14084" width="9.85546875" style="365" customWidth="1"/>
    <col min="14085" max="14085" width="10.140625" style="365" customWidth="1"/>
    <col min="14086" max="14086" width="8.42578125" style="365" customWidth="1"/>
    <col min="14087" max="14087" width="10.42578125" style="365" bestFit="1" customWidth="1"/>
    <col min="14088" max="14088" width="17.140625" style="365" customWidth="1"/>
    <col min="14089" max="14089" width="13.7109375" style="365" customWidth="1"/>
    <col min="14090" max="14091" width="8.7109375" style="365" customWidth="1"/>
    <col min="14092" max="14092" width="15.42578125" style="365" customWidth="1"/>
    <col min="14093" max="14093" width="8" style="365" customWidth="1"/>
    <col min="14094" max="14336" width="9.140625" style="365"/>
    <col min="14337" max="14337" width="7.42578125" style="365" customWidth="1"/>
    <col min="14338" max="14338" width="19.140625" style="365" customWidth="1"/>
    <col min="14339" max="14339" width="11.85546875" style="365" customWidth="1"/>
    <col min="14340" max="14340" width="9.85546875" style="365" customWidth="1"/>
    <col min="14341" max="14341" width="10.140625" style="365" customWidth="1"/>
    <col min="14342" max="14342" width="8.42578125" style="365" customWidth="1"/>
    <col min="14343" max="14343" width="10.42578125" style="365" bestFit="1" customWidth="1"/>
    <col min="14344" max="14344" width="17.140625" style="365" customWidth="1"/>
    <col min="14345" max="14345" width="13.7109375" style="365" customWidth="1"/>
    <col min="14346" max="14347" width="8.7109375" style="365" customWidth="1"/>
    <col min="14348" max="14348" width="15.42578125" style="365" customWidth="1"/>
    <col min="14349" max="14349" width="8" style="365" customWidth="1"/>
    <col min="14350" max="14592" width="9.140625" style="365"/>
    <col min="14593" max="14593" width="7.42578125" style="365" customWidth="1"/>
    <col min="14594" max="14594" width="19.140625" style="365" customWidth="1"/>
    <col min="14595" max="14595" width="11.85546875" style="365" customWidth="1"/>
    <col min="14596" max="14596" width="9.85546875" style="365" customWidth="1"/>
    <col min="14597" max="14597" width="10.140625" style="365" customWidth="1"/>
    <col min="14598" max="14598" width="8.42578125" style="365" customWidth="1"/>
    <col min="14599" max="14599" width="10.42578125" style="365" bestFit="1" customWidth="1"/>
    <col min="14600" max="14600" width="17.140625" style="365" customWidth="1"/>
    <col min="14601" max="14601" width="13.7109375" style="365" customWidth="1"/>
    <col min="14602" max="14603" width="8.7109375" style="365" customWidth="1"/>
    <col min="14604" max="14604" width="15.42578125" style="365" customWidth="1"/>
    <col min="14605" max="14605" width="8" style="365" customWidth="1"/>
    <col min="14606" max="14848" width="9.140625" style="365"/>
    <col min="14849" max="14849" width="7.42578125" style="365" customWidth="1"/>
    <col min="14850" max="14850" width="19.140625" style="365" customWidth="1"/>
    <col min="14851" max="14851" width="11.85546875" style="365" customWidth="1"/>
    <col min="14852" max="14852" width="9.85546875" style="365" customWidth="1"/>
    <col min="14853" max="14853" width="10.140625" style="365" customWidth="1"/>
    <col min="14854" max="14854" width="8.42578125" style="365" customWidth="1"/>
    <col min="14855" max="14855" width="10.42578125" style="365" bestFit="1" customWidth="1"/>
    <col min="14856" max="14856" width="17.140625" style="365" customWidth="1"/>
    <col min="14857" max="14857" width="13.7109375" style="365" customWidth="1"/>
    <col min="14858" max="14859" width="8.7109375" style="365" customWidth="1"/>
    <col min="14860" max="14860" width="15.42578125" style="365" customWidth="1"/>
    <col min="14861" max="14861" width="8" style="365" customWidth="1"/>
    <col min="14862" max="15104" width="9.140625" style="365"/>
    <col min="15105" max="15105" width="7.42578125" style="365" customWidth="1"/>
    <col min="15106" max="15106" width="19.140625" style="365" customWidth="1"/>
    <col min="15107" max="15107" width="11.85546875" style="365" customWidth="1"/>
    <col min="15108" max="15108" width="9.85546875" style="365" customWidth="1"/>
    <col min="15109" max="15109" width="10.140625" style="365" customWidth="1"/>
    <col min="15110" max="15110" width="8.42578125" style="365" customWidth="1"/>
    <col min="15111" max="15111" width="10.42578125" style="365" bestFit="1" customWidth="1"/>
    <col min="15112" max="15112" width="17.140625" style="365" customWidth="1"/>
    <col min="15113" max="15113" width="13.7109375" style="365" customWidth="1"/>
    <col min="15114" max="15115" width="8.7109375" style="365" customWidth="1"/>
    <col min="15116" max="15116" width="15.42578125" style="365" customWidth="1"/>
    <col min="15117" max="15117" width="8" style="365" customWidth="1"/>
    <col min="15118" max="15360" width="9.140625" style="365"/>
    <col min="15361" max="15361" width="7.42578125" style="365" customWidth="1"/>
    <col min="15362" max="15362" width="19.140625" style="365" customWidth="1"/>
    <col min="15363" max="15363" width="11.85546875" style="365" customWidth="1"/>
    <col min="15364" max="15364" width="9.85546875" style="365" customWidth="1"/>
    <col min="15365" max="15365" width="10.140625" style="365" customWidth="1"/>
    <col min="15366" max="15366" width="8.42578125" style="365" customWidth="1"/>
    <col min="15367" max="15367" width="10.42578125" style="365" bestFit="1" customWidth="1"/>
    <col min="15368" max="15368" width="17.140625" style="365" customWidth="1"/>
    <col min="15369" max="15369" width="13.7109375" style="365" customWidth="1"/>
    <col min="15370" max="15371" width="8.7109375" style="365" customWidth="1"/>
    <col min="15372" max="15372" width="15.42578125" style="365" customWidth="1"/>
    <col min="15373" max="15373" width="8" style="365" customWidth="1"/>
    <col min="15374" max="15616" width="9.140625" style="365"/>
    <col min="15617" max="15617" width="7.42578125" style="365" customWidth="1"/>
    <col min="15618" max="15618" width="19.140625" style="365" customWidth="1"/>
    <col min="15619" max="15619" width="11.85546875" style="365" customWidth="1"/>
    <col min="15620" max="15620" width="9.85546875" style="365" customWidth="1"/>
    <col min="15621" max="15621" width="10.140625" style="365" customWidth="1"/>
    <col min="15622" max="15622" width="8.42578125" style="365" customWidth="1"/>
    <col min="15623" max="15623" width="10.42578125" style="365" bestFit="1" customWidth="1"/>
    <col min="15624" max="15624" width="17.140625" style="365" customWidth="1"/>
    <col min="15625" max="15625" width="13.7109375" style="365" customWidth="1"/>
    <col min="15626" max="15627" width="8.7109375" style="365" customWidth="1"/>
    <col min="15628" max="15628" width="15.42578125" style="365" customWidth="1"/>
    <col min="15629" max="15629" width="8" style="365" customWidth="1"/>
    <col min="15630" max="15872" width="9.140625" style="365"/>
    <col min="15873" max="15873" width="7.42578125" style="365" customWidth="1"/>
    <col min="15874" max="15874" width="19.140625" style="365" customWidth="1"/>
    <col min="15875" max="15875" width="11.85546875" style="365" customWidth="1"/>
    <col min="15876" max="15876" width="9.85546875" style="365" customWidth="1"/>
    <col min="15877" max="15877" width="10.140625" style="365" customWidth="1"/>
    <col min="15878" max="15878" width="8.42578125" style="365" customWidth="1"/>
    <col min="15879" max="15879" width="10.42578125" style="365" bestFit="1" customWidth="1"/>
    <col min="15880" max="15880" width="17.140625" style="365" customWidth="1"/>
    <col min="15881" max="15881" width="13.7109375" style="365" customWidth="1"/>
    <col min="15882" max="15883" width="8.7109375" style="365" customWidth="1"/>
    <col min="15884" max="15884" width="15.42578125" style="365" customWidth="1"/>
    <col min="15885" max="15885" width="8" style="365" customWidth="1"/>
    <col min="15886" max="16128" width="9.140625" style="365"/>
    <col min="16129" max="16129" width="7.42578125" style="365" customWidth="1"/>
    <col min="16130" max="16130" width="19.140625" style="365" customWidth="1"/>
    <col min="16131" max="16131" width="11.85546875" style="365" customWidth="1"/>
    <col min="16132" max="16132" width="9.85546875" style="365" customWidth="1"/>
    <col min="16133" max="16133" width="10.140625" style="365" customWidth="1"/>
    <col min="16134" max="16134" width="8.42578125" style="365" customWidth="1"/>
    <col min="16135" max="16135" width="10.42578125" style="365" bestFit="1" customWidth="1"/>
    <col min="16136" max="16136" width="17.140625" style="365" customWidth="1"/>
    <col min="16137" max="16137" width="13.7109375" style="365" customWidth="1"/>
    <col min="16138" max="16139" width="8.7109375" style="365" customWidth="1"/>
    <col min="16140" max="16140" width="15.42578125" style="365" customWidth="1"/>
    <col min="16141" max="16141" width="8" style="365" customWidth="1"/>
    <col min="16142" max="16384" width="9.140625" style="365"/>
  </cols>
  <sheetData>
    <row r="2" spans="1:13" ht="15.75" x14ac:dyDescent="0.25">
      <c r="A2" s="717" t="s">
        <v>397</v>
      </c>
      <c r="B2" s="717"/>
      <c r="C2" s="717"/>
      <c r="D2" s="717"/>
      <c r="E2" s="717"/>
    </row>
    <row r="3" spans="1:13" ht="15.75" x14ac:dyDescent="0.25">
      <c r="A3" s="716" t="s">
        <v>383</v>
      </c>
      <c r="B3" s="716"/>
      <c r="C3" s="716"/>
      <c r="D3" s="716"/>
      <c r="E3" s="716"/>
    </row>
    <row r="5" spans="1:13" ht="34.5" customHeight="1" x14ac:dyDescent="0.25">
      <c r="A5" s="718" t="s">
        <v>404</v>
      </c>
      <c r="B5" s="718"/>
      <c r="C5" s="718"/>
      <c r="D5" s="718"/>
      <c r="E5" s="718"/>
      <c r="F5" s="718"/>
      <c r="G5" s="718"/>
      <c r="H5" s="718"/>
      <c r="I5" s="718"/>
      <c r="J5" s="718"/>
      <c r="K5" s="718"/>
      <c r="L5" s="718"/>
      <c r="M5" s="718"/>
    </row>
    <row r="8" spans="1:13" s="366" customFormat="1" ht="30" customHeight="1" x14ac:dyDescent="0.2">
      <c r="A8" s="719" t="s">
        <v>3</v>
      </c>
      <c r="B8" s="719" t="s">
        <v>4</v>
      </c>
      <c r="C8" s="721" t="s">
        <v>565</v>
      </c>
      <c r="D8" s="722"/>
      <c r="E8" s="722"/>
      <c r="F8" s="722"/>
      <c r="G8" s="722"/>
      <c r="H8" s="721" t="s">
        <v>566</v>
      </c>
      <c r="I8" s="722"/>
      <c r="J8" s="722"/>
      <c r="K8" s="722"/>
      <c r="L8" s="722"/>
      <c r="M8" s="723" t="s">
        <v>405</v>
      </c>
    </row>
    <row r="9" spans="1:13" s="371" customFormat="1" ht="71.25" x14ac:dyDescent="0.25">
      <c r="A9" s="720"/>
      <c r="B9" s="720"/>
      <c r="C9" s="367" t="s">
        <v>416</v>
      </c>
      <c r="D9" s="368" t="s">
        <v>406</v>
      </c>
      <c r="E9" s="369" t="s">
        <v>407</v>
      </c>
      <c r="F9" s="368" t="s">
        <v>408</v>
      </c>
      <c r="G9" s="368" t="s">
        <v>409</v>
      </c>
      <c r="H9" s="367" t="s">
        <v>415</v>
      </c>
      <c r="I9" s="368" t="s">
        <v>410</v>
      </c>
      <c r="J9" s="367" t="s">
        <v>407</v>
      </c>
      <c r="K9" s="368" t="s">
        <v>408</v>
      </c>
      <c r="L9" s="370" t="s">
        <v>411</v>
      </c>
      <c r="M9" s="724"/>
    </row>
    <row r="10" spans="1:13" s="373" customFormat="1" ht="22.5" customHeight="1" x14ac:dyDescent="0.25">
      <c r="A10" s="372"/>
      <c r="B10" s="372">
        <v>1</v>
      </c>
      <c r="C10" s="372">
        <v>2</v>
      </c>
      <c r="D10" s="372">
        <v>3</v>
      </c>
      <c r="E10" s="372">
        <v>4</v>
      </c>
      <c r="F10" s="372">
        <v>5</v>
      </c>
      <c r="G10" s="372">
        <v>6</v>
      </c>
      <c r="H10" s="372" t="s">
        <v>619</v>
      </c>
      <c r="I10" s="372">
        <v>8</v>
      </c>
      <c r="J10" s="372">
        <v>9</v>
      </c>
      <c r="K10" s="372"/>
      <c r="L10" s="372" t="s">
        <v>618</v>
      </c>
      <c r="M10" s="372"/>
    </row>
    <row r="11" spans="1:13" ht="33" customHeight="1" x14ac:dyDescent="0.25">
      <c r="A11" s="374">
        <v>1</v>
      </c>
      <c r="B11" s="375" t="s">
        <v>412</v>
      </c>
      <c r="C11" s="376"/>
      <c r="D11" s="376"/>
      <c r="E11" s="376"/>
      <c r="F11" s="377"/>
      <c r="G11" s="378"/>
      <c r="H11" s="376">
        <f>C11+F11-D11</f>
        <v>0</v>
      </c>
      <c r="I11" s="376"/>
      <c r="J11" s="376"/>
      <c r="K11" s="376"/>
      <c r="L11" s="378"/>
      <c r="M11" s="379"/>
    </row>
    <row r="12" spans="1:13" ht="33" customHeight="1" x14ac:dyDescent="0.25">
      <c r="A12" s="380">
        <v>2</v>
      </c>
      <c r="B12" s="381" t="s">
        <v>413</v>
      </c>
      <c r="C12" s="382"/>
      <c r="D12" s="382"/>
      <c r="E12" s="382"/>
      <c r="F12" s="383"/>
      <c r="G12" s="378"/>
      <c r="H12" s="376">
        <f>C12+F12-D12</f>
        <v>0</v>
      </c>
      <c r="I12" s="382"/>
      <c r="J12" s="382"/>
      <c r="K12" s="382"/>
      <c r="L12" s="378"/>
      <c r="M12" s="384"/>
    </row>
    <row r="13" spans="1:13" ht="33" customHeight="1" x14ac:dyDescent="0.25">
      <c r="A13" s="380"/>
      <c r="B13" s="381"/>
      <c r="C13" s="382"/>
      <c r="D13" s="382"/>
      <c r="E13" s="382"/>
      <c r="F13" s="383"/>
      <c r="G13" s="382"/>
      <c r="H13" s="382"/>
      <c r="I13" s="382"/>
      <c r="J13" s="382"/>
      <c r="K13" s="382"/>
      <c r="L13" s="382"/>
      <c r="M13" s="384"/>
    </row>
    <row r="14" spans="1:13" ht="33" customHeight="1" x14ac:dyDescent="0.25">
      <c r="A14" s="380"/>
      <c r="B14" s="381"/>
      <c r="C14" s="725" t="s">
        <v>567</v>
      </c>
      <c r="D14" s="726"/>
      <c r="E14" s="726"/>
      <c r="F14" s="726"/>
      <c r="G14" s="726"/>
      <c r="H14" s="726"/>
      <c r="I14" s="726"/>
      <c r="J14" s="726"/>
      <c r="K14" s="726"/>
      <c r="L14" s="727"/>
      <c r="M14" s="384"/>
    </row>
    <row r="15" spans="1:13" ht="33" customHeight="1" x14ac:dyDescent="0.25">
      <c r="A15" s="385"/>
      <c r="B15" s="386"/>
      <c r="C15" s="387"/>
      <c r="D15" s="387"/>
      <c r="E15" s="387"/>
      <c r="F15" s="388"/>
      <c r="G15" s="387"/>
      <c r="H15" s="387"/>
      <c r="I15" s="387"/>
      <c r="J15" s="387"/>
      <c r="K15" s="387"/>
      <c r="L15" s="387"/>
      <c r="M15" s="389"/>
    </row>
    <row r="17" spans="1:13" ht="18" x14ac:dyDescent="0.3">
      <c r="A17" s="390"/>
      <c r="B17" s="391"/>
      <c r="C17" s="392"/>
      <c r="D17" s="392"/>
      <c r="E17" s="392"/>
      <c r="F17" s="392"/>
      <c r="G17" s="392"/>
      <c r="H17" s="393"/>
      <c r="I17" s="715"/>
      <c r="J17" s="715"/>
      <c r="K17" s="715"/>
      <c r="L17" s="715"/>
      <c r="M17" s="715"/>
    </row>
    <row r="18" spans="1:13" ht="18" x14ac:dyDescent="0.3">
      <c r="A18" s="390"/>
      <c r="B18" s="394"/>
      <c r="C18" s="395"/>
      <c r="D18" s="395"/>
      <c r="E18" s="396"/>
      <c r="F18" s="396"/>
      <c r="G18" s="396"/>
      <c r="H18" s="397"/>
      <c r="I18" s="716"/>
      <c r="J18" s="716"/>
      <c r="K18" s="716"/>
      <c r="L18" s="716"/>
      <c r="M18" s="716"/>
    </row>
    <row r="19" spans="1:13" ht="18" x14ac:dyDescent="0.3">
      <c r="A19" s="398"/>
      <c r="B19" s="399"/>
      <c r="C19" s="400"/>
      <c r="D19" s="400"/>
      <c r="E19" s="400"/>
      <c r="F19" s="401"/>
      <c r="G19" s="401"/>
      <c r="H19" s="392" t="s">
        <v>391</v>
      </c>
      <c r="I19" s="402"/>
      <c r="J19" s="402"/>
      <c r="K19" s="402"/>
      <c r="L19" s="402"/>
      <c r="M19" s="402"/>
    </row>
    <row r="20" spans="1:13" ht="17.25" x14ac:dyDescent="0.3">
      <c r="A20" s="398"/>
      <c r="B20" s="403"/>
      <c r="C20" s="400"/>
      <c r="D20" s="404"/>
      <c r="E20" s="401"/>
      <c r="F20" s="401"/>
      <c r="G20" s="401"/>
      <c r="H20" s="392"/>
      <c r="I20" s="402"/>
      <c r="J20" s="402"/>
      <c r="K20" s="402"/>
      <c r="L20" s="402"/>
      <c r="M20" s="402"/>
    </row>
    <row r="21" spans="1:13" ht="17.25" x14ac:dyDescent="0.3">
      <c r="A21" s="398"/>
      <c r="B21" s="403"/>
      <c r="C21" s="404"/>
      <c r="D21" s="404"/>
      <c r="E21" s="401"/>
      <c r="F21" s="401"/>
      <c r="G21" s="401"/>
      <c r="H21" s="392"/>
      <c r="I21" s="402"/>
      <c r="J21" s="402"/>
      <c r="K21" s="402"/>
      <c r="L21" s="402"/>
      <c r="M21" s="402"/>
    </row>
    <row r="22" spans="1:13" ht="16.5" x14ac:dyDescent="0.25">
      <c r="A22" s="400"/>
      <c r="B22" s="405"/>
      <c r="C22" s="406"/>
      <c r="D22" s="406"/>
      <c r="E22" s="407"/>
      <c r="F22" s="407"/>
      <c r="G22" s="407"/>
      <c r="H22" s="408"/>
      <c r="I22" s="715"/>
      <c r="J22" s="715"/>
      <c r="K22" s="715"/>
      <c r="L22" s="715"/>
      <c r="M22" s="715"/>
    </row>
  </sheetData>
  <mergeCells count="12">
    <mergeCell ref="I17:M17"/>
    <mergeCell ref="I18:M18"/>
    <mergeCell ref="I22:M22"/>
    <mergeCell ref="A2:E2"/>
    <mergeCell ref="A3:E3"/>
    <mergeCell ref="A5:M5"/>
    <mergeCell ref="A8:A9"/>
    <mergeCell ref="B8:B9"/>
    <mergeCell ref="C8:G8"/>
    <mergeCell ref="H8:L8"/>
    <mergeCell ref="M8:M9"/>
    <mergeCell ref="C14:L14"/>
  </mergeCells>
  <pageMargins left="0.70866141732283472" right="0.70866141732283472" top="0.74803149606299213" bottom="0.74803149606299213" header="0.31496062992125984" footer="0.31496062992125984"/>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P26"/>
  <sheetViews>
    <sheetView topLeftCell="A7" workbookViewId="0">
      <selection activeCell="L29" sqref="L29"/>
    </sheetView>
  </sheetViews>
  <sheetFormatPr defaultColWidth="8.85546875" defaultRowHeight="15" x14ac:dyDescent="0.25"/>
  <cols>
    <col min="1" max="1" width="8.85546875" style="356"/>
    <col min="2" max="2" width="21.7109375" style="356" customWidth="1"/>
    <col min="3" max="3" width="7.42578125" style="356" hidden="1" customWidth="1"/>
    <col min="4" max="4" width="12" style="356" customWidth="1"/>
    <col min="5" max="257" width="8.85546875" style="356"/>
    <col min="258" max="258" width="21.7109375" style="356" customWidth="1"/>
    <col min="259" max="259" width="7.42578125" style="356" bestFit="1" customWidth="1"/>
    <col min="260" max="260" width="12" style="356" customWidth="1"/>
    <col min="261" max="513" width="8.85546875" style="356"/>
    <col min="514" max="514" width="21.7109375" style="356" customWidth="1"/>
    <col min="515" max="515" width="7.42578125" style="356" bestFit="1" customWidth="1"/>
    <col min="516" max="516" width="12" style="356" customWidth="1"/>
    <col min="517" max="769" width="8.85546875" style="356"/>
    <col min="770" max="770" width="21.7109375" style="356" customWidth="1"/>
    <col min="771" max="771" width="7.42578125" style="356" bestFit="1" customWidth="1"/>
    <col min="772" max="772" width="12" style="356" customWidth="1"/>
    <col min="773" max="1025" width="8.85546875" style="356"/>
    <col min="1026" max="1026" width="21.7109375" style="356" customWidth="1"/>
    <col min="1027" max="1027" width="7.42578125" style="356" bestFit="1" customWidth="1"/>
    <col min="1028" max="1028" width="12" style="356" customWidth="1"/>
    <col min="1029" max="1281" width="8.85546875" style="356"/>
    <col min="1282" max="1282" width="21.7109375" style="356" customWidth="1"/>
    <col min="1283" max="1283" width="7.42578125" style="356" bestFit="1" customWidth="1"/>
    <col min="1284" max="1284" width="12" style="356" customWidth="1"/>
    <col min="1285" max="1537" width="8.85546875" style="356"/>
    <col min="1538" max="1538" width="21.7109375" style="356" customWidth="1"/>
    <col min="1539" max="1539" width="7.42578125" style="356" bestFit="1" customWidth="1"/>
    <col min="1540" max="1540" width="12" style="356" customWidth="1"/>
    <col min="1541" max="1793" width="8.85546875" style="356"/>
    <col min="1794" max="1794" width="21.7109375" style="356" customWidth="1"/>
    <col min="1795" max="1795" width="7.42578125" style="356" bestFit="1" customWidth="1"/>
    <col min="1796" max="1796" width="12" style="356" customWidth="1"/>
    <col min="1797" max="2049" width="8.85546875" style="356"/>
    <col min="2050" max="2050" width="21.7109375" style="356" customWidth="1"/>
    <col min="2051" max="2051" width="7.42578125" style="356" bestFit="1" customWidth="1"/>
    <col min="2052" max="2052" width="12" style="356" customWidth="1"/>
    <col min="2053" max="2305" width="8.85546875" style="356"/>
    <col min="2306" max="2306" width="21.7109375" style="356" customWidth="1"/>
    <col min="2307" max="2307" width="7.42578125" style="356" bestFit="1" customWidth="1"/>
    <col min="2308" max="2308" width="12" style="356" customWidth="1"/>
    <col min="2309" max="2561" width="8.85546875" style="356"/>
    <col min="2562" max="2562" width="21.7109375" style="356" customWidth="1"/>
    <col min="2563" max="2563" width="7.42578125" style="356" bestFit="1" customWidth="1"/>
    <col min="2564" max="2564" width="12" style="356" customWidth="1"/>
    <col min="2565" max="2817" width="8.85546875" style="356"/>
    <col min="2818" max="2818" width="21.7109375" style="356" customWidth="1"/>
    <col min="2819" max="2819" width="7.42578125" style="356" bestFit="1" customWidth="1"/>
    <col min="2820" max="2820" width="12" style="356" customWidth="1"/>
    <col min="2821" max="3073" width="8.85546875" style="356"/>
    <col min="3074" max="3074" width="21.7109375" style="356" customWidth="1"/>
    <col min="3075" max="3075" width="7.42578125" style="356" bestFit="1" customWidth="1"/>
    <col min="3076" max="3076" width="12" style="356" customWidth="1"/>
    <col min="3077" max="3329" width="8.85546875" style="356"/>
    <col min="3330" max="3330" width="21.7109375" style="356" customWidth="1"/>
    <col min="3331" max="3331" width="7.42578125" style="356" bestFit="1" customWidth="1"/>
    <col min="3332" max="3332" width="12" style="356" customWidth="1"/>
    <col min="3333" max="3585" width="8.85546875" style="356"/>
    <col min="3586" max="3586" width="21.7109375" style="356" customWidth="1"/>
    <col min="3587" max="3587" width="7.42578125" style="356" bestFit="1" customWidth="1"/>
    <col min="3588" max="3588" width="12" style="356" customWidth="1"/>
    <col min="3589" max="3841" width="8.85546875" style="356"/>
    <col min="3842" max="3842" width="21.7109375" style="356" customWidth="1"/>
    <col min="3843" max="3843" width="7.42578125" style="356" bestFit="1" customWidth="1"/>
    <col min="3844" max="3844" width="12" style="356" customWidth="1"/>
    <col min="3845" max="4097" width="8.85546875" style="356"/>
    <col min="4098" max="4098" width="21.7109375" style="356" customWidth="1"/>
    <col min="4099" max="4099" width="7.42578125" style="356" bestFit="1" customWidth="1"/>
    <col min="4100" max="4100" width="12" style="356" customWidth="1"/>
    <col min="4101" max="4353" width="8.85546875" style="356"/>
    <col min="4354" max="4354" width="21.7109375" style="356" customWidth="1"/>
    <col min="4355" max="4355" width="7.42578125" style="356" bestFit="1" customWidth="1"/>
    <col min="4356" max="4356" width="12" style="356" customWidth="1"/>
    <col min="4357" max="4609" width="8.85546875" style="356"/>
    <col min="4610" max="4610" width="21.7109375" style="356" customWidth="1"/>
    <col min="4611" max="4611" width="7.42578125" style="356" bestFit="1" customWidth="1"/>
    <col min="4612" max="4612" width="12" style="356" customWidth="1"/>
    <col min="4613" max="4865" width="8.85546875" style="356"/>
    <col min="4866" max="4866" width="21.7109375" style="356" customWidth="1"/>
    <col min="4867" max="4867" width="7.42578125" style="356" bestFit="1" customWidth="1"/>
    <col min="4868" max="4868" width="12" style="356" customWidth="1"/>
    <col min="4869" max="5121" width="8.85546875" style="356"/>
    <col min="5122" max="5122" width="21.7109375" style="356" customWidth="1"/>
    <col min="5123" max="5123" width="7.42578125" style="356" bestFit="1" customWidth="1"/>
    <col min="5124" max="5124" width="12" style="356" customWidth="1"/>
    <col min="5125" max="5377" width="8.85546875" style="356"/>
    <col min="5378" max="5378" width="21.7109375" style="356" customWidth="1"/>
    <col min="5379" max="5379" width="7.42578125" style="356" bestFit="1" customWidth="1"/>
    <col min="5380" max="5380" width="12" style="356" customWidth="1"/>
    <col min="5381" max="5633" width="8.85546875" style="356"/>
    <col min="5634" max="5634" width="21.7109375" style="356" customWidth="1"/>
    <col min="5635" max="5635" width="7.42578125" style="356" bestFit="1" customWidth="1"/>
    <col min="5636" max="5636" width="12" style="356" customWidth="1"/>
    <col min="5637" max="5889" width="8.85546875" style="356"/>
    <col min="5890" max="5890" width="21.7109375" style="356" customWidth="1"/>
    <col min="5891" max="5891" width="7.42578125" style="356" bestFit="1" customWidth="1"/>
    <col min="5892" max="5892" width="12" style="356" customWidth="1"/>
    <col min="5893" max="6145" width="8.85546875" style="356"/>
    <col min="6146" max="6146" width="21.7109375" style="356" customWidth="1"/>
    <col min="6147" max="6147" width="7.42578125" style="356" bestFit="1" customWidth="1"/>
    <col min="6148" max="6148" width="12" style="356" customWidth="1"/>
    <col min="6149" max="6401" width="8.85546875" style="356"/>
    <col min="6402" max="6402" width="21.7109375" style="356" customWidth="1"/>
    <col min="6403" max="6403" width="7.42578125" style="356" bestFit="1" customWidth="1"/>
    <col min="6404" max="6404" width="12" style="356" customWidth="1"/>
    <col min="6405" max="6657" width="8.85546875" style="356"/>
    <col min="6658" max="6658" width="21.7109375" style="356" customWidth="1"/>
    <col min="6659" max="6659" width="7.42578125" style="356" bestFit="1" customWidth="1"/>
    <col min="6660" max="6660" width="12" style="356" customWidth="1"/>
    <col min="6661" max="6913" width="8.85546875" style="356"/>
    <col min="6914" max="6914" width="21.7109375" style="356" customWidth="1"/>
    <col min="6915" max="6915" width="7.42578125" style="356" bestFit="1" customWidth="1"/>
    <col min="6916" max="6916" width="12" style="356" customWidth="1"/>
    <col min="6917" max="7169" width="8.85546875" style="356"/>
    <col min="7170" max="7170" width="21.7109375" style="356" customWidth="1"/>
    <col min="7171" max="7171" width="7.42578125" style="356" bestFit="1" customWidth="1"/>
    <col min="7172" max="7172" width="12" style="356" customWidth="1"/>
    <col min="7173" max="7425" width="8.85546875" style="356"/>
    <col min="7426" max="7426" width="21.7109375" style="356" customWidth="1"/>
    <col min="7427" max="7427" width="7.42578125" style="356" bestFit="1" customWidth="1"/>
    <col min="7428" max="7428" width="12" style="356" customWidth="1"/>
    <col min="7429" max="7681" width="8.85546875" style="356"/>
    <col min="7682" max="7682" width="21.7109375" style="356" customWidth="1"/>
    <col min="7683" max="7683" width="7.42578125" style="356" bestFit="1" customWidth="1"/>
    <col min="7684" max="7684" width="12" style="356" customWidth="1"/>
    <col min="7685" max="7937" width="8.85546875" style="356"/>
    <col min="7938" max="7938" width="21.7109375" style="356" customWidth="1"/>
    <col min="7939" max="7939" width="7.42578125" style="356" bestFit="1" customWidth="1"/>
    <col min="7940" max="7940" width="12" style="356" customWidth="1"/>
    <col min="7941" max="8193" width="8.85546875" style="356"/>
    <col min="8194" max="8194" width="21.7109375" style="356" customWidth="1"/>
    <col min="8195" max="8195" width="7.42578125" style="356" bestFit="1" customWidth="1"/>
    <col min="8196" max="8196" width="12" style="356" customWidth="1"/>
    <col min="8197" max="8449" width="8.85546875" style="356"/>
    <col min="8450" max="8450" width="21.7109375" style="356" customWidth="1"/>
    <col min="8451" max="8451" width="7.42578125" style="356" bestFit="1" customWidth="1"/>
    <col min="8452" max="8452" width="12" style="356" customWidth="1"/>
    <col min="8453" max="8705" width="8.85546875" style="356"/>
    <col min="8706" max="8706" width="21.7109375" style="356" customWidth="1"/>
    <col min="8707" max="8707" width="7.42578125" style="356" bestFit="1" customWidth="1"/>
    <col min="8708" max="8708" width="12" style="356" customWidth="1"/>
    <col min="8709" max="8961" width="8.85546875" style="356"/>
    <col min="8962" max="8962" width="21.7109375" style="356" customWidth="1"/>
    <col min="8963" max="8963" width="7.42578125" style="356" bestFit="1" customWidth="1"/>
    <col min="8964" max="8964" width="12" style="356" customWidth="1"/>
    <col min="8965" max="9217" width="8.85546875" style="356"/>
    <col min="9218" max="9218" width="21.7109375" style="356" customWidth="1"/>
    <col min="9219" max="9219" width="7.42578125" style="356" bestFit="1" customWidth="1"/>
    <col min="9220" max="9220" width="12" style="356" customWidth="1"/>
    <col min="9221" max="9473" width="8.85546875" style="356"/>
    <col min="9474" max="9474" width="21.7109375" style="356" customWidth="1"/>
    <col min="9475" max="9475" width="7.42578125" style="356" bestFit="1" customWidth="1"/>
    <col min="9476" max="9476" width="12" style="356" customWidth="1"/>
    <col min="9477" max="9729" width="8.85546875" style="356"/>
    <col min="9730" max="9730" width="21.7109375" style="356" customWidth="1"/>
    <col min="9731" max="9731" width="7.42578125" style="356" bestFit="1" customWidth="1"/>
    <col min="9732" max="9732" width="12" style="356" customWidth="1"/>
    <col min="9733" max="9985" width="8.85546875" style="356"/>
    <col min="9986" max="9986" width="21.7109375" style="356" customWidth="1"/>
    <col min="9987" max="9987" width="7.42578125" style="356" bestFit="1" customWidth="1"/>
    <col min="9988" max="9988" width="12" style="356" customWidth="1"/>
    <col min="9989" max="10241" width="8.85546875" style="356"/>
    <col min="10242" max="10242" width="21.7109375" style="356" customWidth="1"/>
    <col min="10243" max="10243" width="7.42578125" style="356" bestFit="1" customWidth="1"/>
    <col min="10244" max="10244" width="12" style="356" customWidth="1"/>
    <col min="10245" max="10497" width="8.85546875" style="356"/>
    <col min="10498" max="10498" width="21.7109375" style="356" customWidth="1"/>
    <col min="10499" max="10499" width="7.42578125" style="356" bestFit="1" customWidth="1"/>
    <col min="10500" max="10500" width="12" style="356" customWidth="1"/>
    <col min="10501" max="10753" width="8.85546875" style="356"/>
    <col min="10754" max="10754" width="21.7109375" style="356" customWidth="1"/>
    <col min="10755" max="10755" width="7.42578125" style="356" bestFit="1" customWidth="1"/>
    <col min="10756" max="10756" width="12" style="356" customWidth="1"/>
    <col min="10757" max="11009" width="8.85546875" style="356"/>
    <col min="11010" max="11010" width="21.7109375" style="356" customWidth="1"/>
    <col min="11011" max="11011" width="7.42578125" style="356" bestFit="1" customWidth="1"/>
    <col min="11012" max="11012" width="12" style="356" customWidth="1"/>
    <col min="11013" max="11265" width="8.85546875" style="356"/>
    <col min="11266" max="11266" width="21.7109375" style="356" customWidth="1"/>
    <col min="11267" max="11267" width="7.42578125" style="356" bestFit="1" customWidth="1"/>
    <col min="11268" max="11268" width="12" style="356" customWidth="1"/>
    <col min="11269" max="11521" width="8.85546875" style="356"/>
    <col min="11522" max="11522" width="21.7109375" style="356" customWidth="1"/>
    <col min="11523" max="11523" width="7.42578125" style="356" bestFit="1" customWidth="1"/>
    <col min="11524" max="11524" width="12" style="356" customWidth="1"/>
    <col min="11525" max="11777" width="8.85546875" style="356"/>
    <col min="11778" max="11778" width="21.7109375" style="356" customWidth="1"/>
    <col min="11779" max="11779" width="7.42578125" style="356" bestFit="1" customWidth="1"/>
    <col min="11780" max="11780" width="12" style="356" customWidth="1"/>
    <col min="11781" max="12033" width="8.85546875" style="356"/>
    <col min="12034" max="12034" width="21.7109375" style="356" customWidth="1"/>
    <col min="12035" max="12035" width="7.42578125" style="356" bestFit="1" customWidth="1"/>
    <col min="12036" max="12036" width="12" style="356" customWidth="1"/>
    <col min="12037" max="12289" width="8.85546875" style="356"/>
    <col min="12290" max="12290" width="21.7109375" style="356" customWidth="1"/>
    <col min="12291" max="12291" width="7.42578125" style="356" bestFit="1" customWidth="1"/>
    <col min="12292" max="12292" width="12" style="356" customWidth="1"/>
    <col min="12293" max="12545" width="8.85546875" style="356"/>
    <col min="12546" max="12546" width="21.7109375" style="356" customWidth="1"/>
    <col min="12547" max="12547" width="7.42578125" style="356" bestFit="1" customWidth="1"/>
    <col min="12548" max="12548" width="12" style="356" customWidth="1"/>
    <col min="12549" max="12801" width="8.85546875" style="356"/>
    <col min="12802" max="12802" width="21.7109375" style="356" customWidth="1"/>
    <col min="12803" max="12803" width="7.42578125" style="356" bestFit="1" customWidth="1"/>
    <col min="12804" max="12804" width="12" style="356" customWidth="1"/>
    <col min="12805" max="13057" width="8.85546875" style="356"/>
    <col min="13058" max="13058" width="21.7109375" style="356" customWidth="1"/>
    <col min="13059" max="13059" width="7.42578125" style="356" bestFit="1" customWidth="1"/>
    <col min="13060" max="13060" width="12" style="356" customWidth="1"/>
    <col min="13061" max="13313" width="8.85546875" style="356"/>
    <col min="13314" max="13314" width="21.7109375" style="356" customWidth="1"/>
    <col min="13315" max="13315" width="7.42578125" style="356" bestFit="1" customWidth="1"/>
    <col min="13316" max="13316" width="12" style="356" customWidth="1"/>
    <col min="13317" max="13569" width="8.85546875" style="356"/>
    <col min="13570" max="13570" width="21.7109375" style="356" customWidth="1"/>
    <col min="13571" max="13571" width="7.42578125" style="356" bestFit="1" customWidth="1"/>
    <col min="13572" max="13572" width="12" style="356" customWidth="1"/>
    <col min="13573" max="13825" width="8.85546875" style="356"/>
    <col min="13826" max="13826" width="21.7109375" style="356" customWidth="1"/>
    <col min="13827" max="13827" width="7.42578125" style="356" bestFit="1" customWidth="1"/>
    <col min="13828" max="13828" width="12" style="356" customWidth="1"/>
    <col min="13829" max="14081" width="8.85546875" style="356"/>
    <col min="14082" max="14082" width="21.7109375" style="356" customWidth="1"/>
    <col min="14083" max="14083" width="7.42578125" style="356" bestFit="1" customWidth="1"/>
    <col min="14084" max="14084" width="12" style="356" customWidth="1"/>
    <col min="14085" max="14337" width="8.85546875" style="356"/>
    <col min="14338" max="14338" width="21.7109375" style="356" customWidth="1"/>
    <col min="14339" max="14339" width="7.42578125" style="356" bestFit="1" customWidth="1"/>
    <col min="14340" max="14340" width="12" style="356" customWidth="1"/>
    <col min="14341" max="14593" width="8.85546875" style="356"/>
    <col min="14594" max="14594" width="21.7109375" style="356" customWidth="1"/>
    <col min="14595" max="14595" width="7.42578125" style="356" bestFit="1" customWidth="1"/>
    <col min="14596" max="14596" width="12" style="356" customWidth="1"/>
    <col min="14597" max="14849" width="8.85546875" style="356"/>
    <col min="14850" max="14850" width="21.7109375" style="356" customWidth="1"/>
    <col min="14851" max="14851" width="7.42578125" style="356" bestFit="1" customWidth="1"/>
    <col min="14852" max="14852" width="12" style="356" customWidth="1"/>
    <col min="14853" max="15105" width="8.85546875" style="356"/>
    <col min="15106" max="15106" width="21.7109375" style="356" customWidth="1"/>
    <col min="15107" max="15107" width="7.42578125" style="356" bestFit="1" customWidth="1"/>
    <col min="15108" max="15108" width="12" style="356" customWidth="1"/>
    <col min="15109" max="15361" width="8.85546875" style="356"/>
    <col min="15362" max="15362" width="21.7109375" style="356" customWidth="1"/>
    <col min="15363" max="15363" width="7.42578125" style="356" bestFit="1" customWidth="1"/>
    <col min="15364" max="15364" width="12" style="356" customWidth="1"/>
    <col min="15365" max="15617" width="8.85546875" style="356"/>
    <col min="15618" max="15618" width="21.7109375" style="356" customWidth="1"/>
    <col min="15619" max="15619" width="7.42578125" style="356" bestFit="1" customWidth="1"/>
    <col min="15620" max="15620" width="12" style="356" customWidth="1"/>
    <col min="15621" max="15873" width="8.85546875" style="356"/>
    <col min="15874" max="15874" width="21.7109375" style="356" customWidth="1"/>
    <col min="15875" max="15875" width="7.42578125" style="356" bestFit="1" customWidth="1"/>
    <col min="15876" max="15876" width="12" style="356" customWidth="1"/>
    <col min="15877" max="16129" width="8.85546875" style="356"/>
    <col min="16130" max="16130" width="21.7109375" style="356" customWidth="1"/>
    <col min="16131" max="16131" width="7.42578125" style="356" bestFit="1" customWidth="1"/>
    <col min="16132" max="16132" width="12" style="356" customWidth="1"/>
    <col min="16133" max="16384" width="8.85546875" style="356"/>
  </cols>
  <sheetData>
    <row r="1" spans="1:16" ht="15.75" x14ac:dyDescent="0.25">
      <c r="A1" s="622" t="s">
        <v>585</v>
      </c>
      <c r="B1" s="622"/>
      <c r="C1" s="622"/>
      <c r="D1" s="622"/>
      <c r="E1" s="622"/>
      <c r="F1" s="622"/>
    </row>
    <row r="2" spans="1:16" ht="18.75" x14ac:dyDescent="0.3">
      <c r="A2" s="623"/>
      <c r="B2" s="623"/>
      <c r="C2" s="623"/>
      <c r="D2" s="623"/>
      <c r="E2" s="623"/>
      <c r="F2" s="623"/>
    </row>
    <row r="4" spans="1:16" ht="34.9" customHeight="1" x14ac:dyDescent="0.25">
      <c r="A4" s="729" t="s">
        <v>571</v>
      </c>
      <c r="B4" s="729"/>
      <c r="C4" s="729"/>
      <c r="D4" s="729"/>
      <c r="E4" s="729"/>
      <c r="F4" s="729"/>
      <c r="G4" s="729"/>
      <c r="H4" s="729"/>
      <c r="I4" s="729"/>
      <c r="J4" s="729"/>
      <c r="K4" s="729"/>
      <c r="L4" s="729"/>
      <c r="M4" s="729"/>
      <c r="N4" s="729"/>
      <c r="O4" s="729"/>
      <c r="P4" s="729"/>
    </row>
    <row r="6" spans="1:16" x14ac:dyDescent="0.25">
      <c r="A6" s="730" t="s">
        <v>3</v>
      </c>
      <c r="B6" s="730" t="s">
        <v>398</v>
      </c>
      <c r="C6" s="357"/>
      <c r="D6" s="730" t="s">
        <v>399</v>
      </c>
      <c r="E6" s="732" t="s">
        <v>400</v>
      </c>
      <c r="F6" s="733"/>
      <c r="G6" s="733"/>
      <c r="H6" s="733"/>
      <c r="I6" s="733"/>
      <c r="J6" s="733"/>
      <c r="K6" s="733"/>
      <c r="L6" s="733"/>
      <c r="M6" s="733"/>
      <c r="N6" s="733"/>
      <c r="O6" s="733"/>
      <c r="P6" s="734"/>
    </row>
    <row r="7" spans="1:16" x14ac:dyDescent="0.25">
      <c r="A7" s="731"/>
      <c r="B7" s="731"/>
      <c r="C7" s="358"/>
      <c r="D7" s="731"/>
      <c r="E7" s="359" t="s">
        <v>572</v>
      </c>
      <c r="F7" s="359" t="s">
        <v>573</v>
      </c>
      <c r="G7" s="359" t="s">
        <v>574</v>
      </c>
      <c r="H7" s="359" t="s">
        <v>575</v>
      </c>
      <c r="I7" s="359" t="s">
        <v>576</v>
      </c>
      <c r="J7" s="359" t="s">
        <v>577</v>
      </c>
      <c r="K7" s="359" t="s">
        <v>578</v>
      </c>
      <c r="L7" s="359" t="s">
        <v>579</v>
      </c>
      <c r="M7" s="359" t="s">
        <v>580</v>
      </c>
      <c r="N7" s="359" t="s">
        <v>581</v>
      </c>
      <c r="O7" s="359" t="s">
        <v>582</v>
      </c>
      <c r="P7" s="359" t="s">
        <v>583</v>
      </c>
    </row>
    <row r="8" spans="1:16" x14ac:dyDescent="0.25">
      <c r="A8" s="360"/>
      <c r="B8" s="360"/>
      <c r="C8" s="360"/>
      <c r="D8" s="360"/>
      <c r="E8" s="360"/>
      <c r="F8" s="360"/>
      <c r="G8" s="360"/>
      <c r="H8" s="360"/>
      <c r="I8" s="360"/>
      <c r="J8" s="360"/>
      <c r="K8" s="360"/>
      <c r="L8" s="360"/>
      <c r="M8" s="360"/>
      <c r="N8" s="360"/>
      <c r="O8" s="360"/>
      <c r="P8" s="360"/>
    </row>
    <row r="9" spans="1:16" s="363" customFormat="1" ht="13.5" customHeight="1" x14ac:dyDescent="0.2">
      <c r="A9" s="362"/>
      <c r="B9" s="362" t="s">
        <v>401</v>
      </c>
      <c r="C9" s="362"/>
      <c r="D9" s="362"/>
      <c r="E9" s="362"/>
      <c r="F9" s="362"/>
      <c r="G9" s="362"/>
      <c r="H9" s="362"/>
      <c r="I9" s="362"/>
      <c r="J9" s="362"/>
      <c r="K9" s="362"/>
      <c r="L9" s="362"/>
      <c r="M9" s="362"/>
      <c r="N9" s="362"/>
      <c r="O9" s="362"/>
      <c r="P9" s="362"/>
    </row>
    <row r="10" spans="1:16" s="363" customFormat="1" ht="16.149999999999999" customHeight="1" x14ac:dyDescent="0.2">
      <c r="A10" s="362"/>
      <c r="B10" s="362" t="s">
        <v>402</v>
      </c>
      <c r="C10" s="362"/>
      <c r="D10" s="362"/>
      <c r="E10" s="362"/>
      <c r="F10" s="362"/>
      <c r="G10" s="362"/>
      <c r="H10" s="362"/>
      <c r="I10" s="362"/>
      <c r="J10" s="362"/>
      <c r="K10" s="362"/>
      <c r="L10" s="362"/>
      <c r="M10" s="362"/>
      <c r="N10" s="362"/>
      <c r="O10" s="362"/>
      <c r="P10" s="362"/>
    </row>
    <row r="11" spans="1:16" ht="16.149999999999999" customHeight="1" x14ac:dyDescent="0.25">
      <c r="A11" s="361"/>
      <c r="B11" s="361" t="s">
        <v>568</v>
      </c>
      <c r="C11" s="361"/>
      <c r="D11" s="361"/>
      <c r="E11" s="361"/>
      <c r="F11" s="361"/>
      <c r="G11" s="361"/>
      <c r="H11" s="361"/>
      <c r="I11" s="361"/>
      <c r="J11" s="361"/>
      <c r="K11" s="361"/>
      <c r="L11" s="361"/>
      <c r="M11" s="361"/>
      <c r="N11" s="361"/>
      <c r="O11" s="361"/>
      <c r="P11" s="361"/>
    </row>
    <row r="12" spans="1:16" ht="16.149999999999999" customHeight="1" x14ac:dyDescent="0.25">
      <c r="A12" s="361"/>
      <c r="B12" s="361" t="s">
        <v>568</v>
      </c>
      <c r="C12" s="361"/>
      <c r="D12" s="361"/>
      <c r="E12" s="361"/>
      <c r="F12" s="361"/>
      <c r="G12" s="361"/>
      <c r="H12" s="361"/>
      <c r="I12" s="361"/>
      <c r="J12" s="361"/>
      <c r="K12" s="361"/>
      <c r="L12" s="361"/>
      <c r="M12" s="361"/>
      <c r="N12" s="361"/>
      <c r="O12" s="361"/>
      <c r="P12" s="361"/>
    </row>
    <row r="13" spans="1:16" ht="16.149999999999999" customHeight="1" x14ac:dyDescent="0.25">
      <c r="A13" s="361"/>
      <c r="B13" s="361" t="s">
        <v>568</v>
      </c>
      <c r="C13" s="361"/>
      <c r="D13" s="361"/>
      <c r="E13" s="361"/>
      <c r="F13" s="361"/>
      <c r="G13" s="361"/>
      <c r="H13" s="361"/>
      <c r="I13" s="361"/>
      <c r="J13" s="361"/>
      <c r="K13" s="361"/>
      <c r="L13" s="361"/>
      <c r="M13" s="361"/>
      <c r="N13" s="361"/>
      <c r="O13" s="361"/>
      <c r="P13" s="361"/>
    </row>
    <row r="14" spans="1:16" ht="16.149999999999999" customHeight="1" x14ac:dyDescent="0.25">
      <c r="A14" s="361"/>
      <c r="B14" s="361" t="s">
        <v>568</v>
      </c>
      <c r="C14" s="361"/>
      <c r="D14" s="361"/>
      <c r="E14" s="361"/>
      <c r="F14" s="361"/>
      <c r="G14" s="361"/>
      <c r="H14" s="361"/>
      <c r="I14" s="361"/>
      <c r="J14" s="361"/>
      <c r="K14" s="361"/>
      <c r="L14" s="361"/>
      <c r="M14" s="361"/>
      <c r="N14" s="361"/>
      <c r="O14" s="361"/>
      <c r="P14" s="361"/>
    </row>
    <row r="15" spans="1:16" s="363" customFormat="1" ht="16.149999999999999" customHeight="1" x14ac:dyDescent="0.2">
      <c r="A15" s="362"/>
      <c r="B15" s="362" t="s">
        <v>403</v>
      </c>
      <c r="C15" s="362"/>
      <c r="D15" s="362"/>
      <c r="E15" s="362"/>
      <c r="F15" s="362"/>
      <c r="G15" s="362"/>
      <c r="H15" s="362"/>
      <c r="I15" s="362"/>
      <c r="J15" s="362"/>
      <c r="K15" s="362"/>
      <c r="L15" s="362"/>
      <c r="M15" s="362"/>
      <c r="N15" s="362"/>
      <c r="O15" s="362"/>
      <c r="P15" s="362"/>
    </row>
    <row r="16" spans="1:16" ht="16.149999999999999" customHeight="1" x14ac:dyDescent="0.25">
      <c r="A16" s="361"/>
      <c r="B16" s="361" t="s">
        <v>569</v>
      </c>
      <c r="C16" s="361"/>
      <c r="D16" s="361"/>
      <c r="E16" s="361"/>
      <c r="F16" s="361"/>
      <c r="G16" s="361"/>
      <c r="H16" s="361"/>
      <c r="I16" s="361"/>
      <c r="J16" s="361"/>
      <c r="K16" s="361"/>
      <c r="L16" s="361"/>
      <c r="M16" s="361"/>
      <c r="N16" s="361"/>
      <c r="O16" s="361"/>
      <c r="P16" s="361"/>
    </row>
    <row r="17" spans="1:16" ht="16.149999999999999" customHeight="1" x14ac:dyDescent="0.25">
      <c r="A17" s="361"/>
      <c r="B17" s="361" t="s">
        <v>569</v>
      </c>
      <c r="C17" s="361"/>
      <c r="D17" s="361"/>
      <c r="E17" s="361"/>
      <c r="F17" s="361"/>
      <c r="G17" s="361"/>
      <c r="H17" s="361"/>
      <c r="I17" s="361"/>
      <c r="J17" s="361"/>
      <c r="K17" s="361"/>
      <c r="L17" s="361"/>
      <c r="M17" s="361"/>
      <c r="N17" s="361"/>
      <c r="O17" s="361"/>
      <c r="P17" s="361"/>
    </row>
    <row r="18" spans="1:16" ht="16.149999999999999" customHeight="1" x14ac:dyDescent="0.25">
      <c r="A18" s="361"/>
      <c r="B18" s="361" t="s">
        <v>569</v>
      </c>
      <c r="C18" s="361"/>
      <c r="D18" s="361"/>
      <c r="E18" s="361"/>
      <c r="F18" s="361"/>
      <c r="G18" s="361"/>
      <c r="H18" s="361"/>
      <c r="I18" s="361"/>
      <c r="J18" s="361"/>
      <c r="K18" s="361"/>
      <c r="L18" s="361"/>
      <c r="M18" s="361"/>
      <c r="N18" s="361"/>
      <c r="O18" s="361"/>
      <c r="P18" s="361"/>
    </row>
    <row r="19" spans="1:16" x14ac:dyDescent="0.25">
      <c r="A19" s="621"/>
      <c r="B19" s="621"/>
      <c r="C19" s="621"/>
      <c r="D19" s="621"/>
      <c r="E19" s="621"/>
      <c r="F19" s="621"/>
      <c r="G19" s="621"/>
      <c r="H19" s="621"/>
      <c r="I19" s="621"/>
      <c r="J19" s="621"/>
      <c r="K19" s="621"/>
      <c r="L19" s="621"/>
      <c r="M19" s="621"/>
      <c r="N19" s="621"/>
      <c r="O19" s="621"/>
      <c r="P19" s="621"/>
    </row>
    <row r="20" spans="1:16" s="364" customFormat="1" x14ac:dyDescent="0.25">
      <c r="A20" s="628"/>
      <c r="B20" s="630" t="s">
        <v>570</v>
      </c>
      <c r="C20" s="629"/>
      <c r="D20" s="629"/>
      <c r="E20" s="629"/>
      <c r="F20" s="629"/>
      <c r="G20" s="629"/>
      <c r="H20" s="629"/>
      <c r="I20" s="629"/>
      <c r="J20" s="629"/>
      <c r="K20" s="629"/>
      <c r="L20" s="629"/>
      <c r="M20" s="629"/>
      <c r="N20" s="629"/>
      <c r="O20" s="629"/>
      <c r="P20" s="629"/>
    </row>
    <row r="21" spans="1:16" x14ac:dyDescent="0.25">
      <c r="A21" s="621"/>
      <c r="B21" s="621" t="s">
        <v>526</v>
      </c>
      <c r="C21" s="621"/>
      <c r="D21" s="621"/>
      <c r="E21" s="621"/>
      <c r="F21" s="621"/>
      <c r="G21" s="621"/>
      <c r="H21" s="621"/>
      <c r="I21" s="621"/>
      <c r="J21" s="621"/>
      <c r="K21" s="621"/>
      <c r="L21" s="621"/>
      <c r="M21" s="621"/>
      <c r="N21" s="621"/>
      <c r="O21" s="621"/>
      <c r="P21" s="621"/>
    </row>
    <row r="22" spans="1:16" x14ac:dyDescent="0.25">
      <c r="A22" s="621"/>
      <c r="B22" s="621" t="s">
        <v>526</v>
      </c>
      <c r="C22" s="621"/>
      <c r="D22" s="621"/>
      <c r="E22" s="621"/>
      <c r="F22" s="621"/>
      <c r="G22" s="621"/>
      <c r="H22" s="621"/>
      <c r="I22" s="621"/>
      <c r="J22" s="621"/>
      <c r="K22" s="621"/>
      <c r="L22" s="621"/>
      <c r="M22" s="621"/>
      <c r="N22" s="621"/>
      <c r="O22" s="621"/>
      <c r="P22" s="621"/>
    </row>
    <row r="23" spans="1:16" ht="1.5" customHeight="1" x14ac:dyDescent="0.25"/>
    <row r="24" spans="1:16" ht="15.75" x14ac:dyDescent="0.25">
      <c r="K24" s="698" t="s">
        <v>584</v>
      </c>
      <c r="L24" s="698"/>
      <c r="M24" s="698"/>
      <c r="N24" s="698"/>
      <c r="O24" s="698"/>
      <c r="P24" s="698"/>
    </row>
    <row r="25" spans="1:16" ht="15.75" x14ac:dyDescent="0.25">
      <c r="K25" s="19"/>
      <c r="L25" s="728" t="s">
        <v>467</v>
      </c>
      <c r="M25" s="728"/>
      <c r="N25" s="728"/>
      <c r="O25" s="728"/>
      <c r="P25" s="19"/>
    </row>
    <row r="26" spans="1:16" ht="15.75" x14ac:dyDescent="0.25">
      <c r="K26" s="19"/>
      <c r="L26" s="698" t="s">
        <v>461</v>
      </c>
      <c r="M26" s="698"/>
      <c r="N26" s="698"/>
      <c r="O26" s="698"/>
      <c r="P26" s="19"/>
    </row>
  </sheetData>
  <autoFilter ref="A8:P22" xr:uid="{00000000-0009-0000-0000-000008000000}"/>
  <mergeCells count="8">
    <mergeCell ref="K24:P24"/>
    <mergeCell ref="L25:O25"/>
    <mergeCell ref="L26:O26"/>
    <mergeCell ref="A4:P4"/>
    <mergeCell ref="A6:A7"/>
    <mergeCell ref="B6:B7"/>
    <mergeCell ref="D6:D7"/>
    <mergeCell ref="E6:P6"/>
  </mergeCells>
  <pageMargins left="0.70866141732283472" right="0.70866141732283472" top="0.74803149606299213" bottom="0.74803149606299213" header="0.31496062992125984" footer="0.31496062992125984"/>
  <pageSetup paperSize="9" scale="8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M42"/>
  <sheetViews>
    <sheetView topLeftCell="A7" zoomScale="70" zoomScaleNormal="70" workbookViewId="0">
      <selection activeCell="J16" sqref="J16"/>
    </sheetView>
  </sheetViews>
  <sheetFormatPr defaultColWidth="10.42578125" defaultRowHeight="16.5" x14ac:dyDescent="0.25"/>
  <cols>
    <col min="1" max="1" width="4.85546875" style="495" customWidth="1"/>
    <col min="2" max="2" width="36.5703125" style="249" bestFit="1" customWidth="1"/>
    <col min="3" max="5" width="16.140625" style="249" customWidth="1"/>
    <col min="6" max="6" width="12.140625" style="249" customWidth="1"/>
    <col min="7" max="7" width="17" style="249" customWidth="1"/>
    <col min="8" max="8" width="10.42578125" style="249" customWidth="1"/>
    <col min="9" max="11" width="10.42578125" style="249"/>
    <col min="12" max="12" width="13.7109375" style="249" customWidth="1"/>
    <col min="13" max="13" width="15.28515625" style="249" customWidth="1"/>
    <col min="14" max="256" width="10.42578125" style="249"/>
    <col min="257" max="257" width="4.85546875" style="249" customWidth="1"/>
    <col min="258" max="258" width="36.5703125" style="249" bestFit="1" customWidth="1"/>
    <col min="259" max="261" width="16.140625" style="249" customWidth="1"/>
    <col min="262" max="262" width="12.140625" style="249" customWidth="1"/>
    <col min="263" max="263" width="17" style="249" customWidth="1"/>
    <col min="264" max="264" width="10.42578125" style="249" customWidth="1"/>
    <col min="265" max="512" width="10.42578125" style="249"/>
    <col min="513" max="513" width="4.85546875" style="249" customWidth="1"/>
    <col min="514" max="514" width="36.5703125" style="249" bestFit="1" customWidth="1"/>
    <col min="515" max="517" width="16.140625" style="249" customWidth="1"/>
    <col min="518" max="518" width="12.140625" style="249" customWidth="1"/>
    <col min="519" max="519" width="17" style="249" customWidth="1"/>
    <col min="520" max="520" width="10.42578125" style="249" customWidth="1"/>
    <col min="521" max="768" width="10.42578125" style="249"/>
    <col min="769" max="769" width="4.85546875" style="249" customWidth="1"/>
    <col min="770" max="770" width="36.5703125" style="249" bestFit="1" customWidth="1"/>
    <col min="771" max="773" width="16.140625" style="249" customWidth="1"/>
    <col min="774" max="774" width="12.140625" style="249" customWidth="1"/>
    <col min="775" max="775" width="17" style="249" customWidth="1"/>
    <col min="776" max="776" width="10.42578125" style="249" customWidth="1"/>
    <col min="777" max="1024" width="10.42578125" style="249"/>
    <col min="1025" max="1025" width="4.85546875" style="249" customWidth="1"/>
    <col min="1026" max="1026" width="36.5703125" style="249" bestFit="1" customWidth="1"/>
    <col min="1027" max="1029" width="16.140625" style="249" customWidth="1"/>
    <col min="1030" max="1030" width="12.140625" style="249" customWidth="1"/>
    <col min="1031" max="1031" width="17" style="249" customWidth="1"/>
    <col min="1032" max="1032" width="10.42578125" style="249" customWidth="1"/>
    <col min="1033" max="1280" width="10.42578125" style="249"/>
    <col min="1281" max="1281" width="4.85546875" style="249" customWidth="1"/>
    <col min="1282" max="1282" width="36.5703125" style="249" bestFit="1" customWidth="1"/>
    <col min="1283" max="1285" width="16.140625" style="249" customWidth="1"/>
    <col min="1286" max="1286" width="12.140625" style="249" customWidth="1"/>
    <col min="1287" max="1287" width="17" style="249" customWidth="1"/>
    <col min="1288" max="1288" width="10.42578125" style="249" customWidth="1"/>
    <col min="1289" max="1536" width="10.42578125" style="249"/>
    <col min="1537" max="1537" width="4.85546875" style="249" customWidth="1"/>
    <col min="1538" max="1538" width="36.5703125" style="249" bestFit="1" customWidth="1"/>
    <col min="1539" max="1541" width="16.140625" style="249" customWidth="1"/>
    <col min="1542" max="1542" width="12.140625" style="249" customWidth="1"/>
    <col min="1543" max="1543" width="17" style="249" customWidth="1"/>
    <col min="1544" max="1544" width="10.42578125" style="249" customWidth="1"/>
    <col min="1545" max="1792" width="10.42578125" style="249"/>
    <col min="1793" max="1793" width="4.85546875" style="249" customWidth="1"/>
    <col min="1794" max="1794" width="36.5703125" style="249" bestFit="1" customWidth="1"/>
    <col min="1795" max="1797" width="16.140625" style="249" customWidth="1"/>
    <col min="1798" max="1798" width="12.140625" style="249" customWidth="1"/>
    <col min="1799" max="1799" width="17" style="249" customWidth="1"/>
    <col min="1800" max="1800" width="10.42578125" style="249" customWidth="1"/>
    <col min="1801" max="2048" width="10.42578125" style="249"/>
    <col min="2049" max="2049" width="4.85546875" style="249" customWidth="1"/>
    <col min="2050" max="2050" width="36.5703125" style="249" bestFit="1" customWidth="1"/>
    <col min="2051" max="2053" width="16.140625" style="249" customWidth="1"/>
    <col min="2054" max="2054" width="12.140625" style="249" customWidth="1"/>
    <col min="2055" max="2055" width="17" style="249" customWidth="1"/>
    <col min="2056" max="2056" width="10.42578125" style="249" customWidth="1"/>
    <col min="2057" max="2304" width="10.42578125" style="249"/>
    <col min="2305" max="2305" width="4.85546875" style="249" customWidth="1"/>
    <col min="2306" max="2306" width="36.5703125" style="249" bestFit="1" customWidth="1"/>
    <col min="2307" max="2309" width="16.140625" style="249" customWidth="1"/>
    <col min="2310" max="2310" width="12.140625" style="249" customWidth="1"/>
    <col min="2311" max="2311" width="17" style="249" customWidth="1"/>
    <col min="2312" max="2312" width="10.42578125" style="249" customWidth="1"/>
    <col min="2313" max="2560" width="10.42578125" style="249"/>
    <col min="2561" max="2561" width="4.85546875" style="249" customWidth="1"/>
    <col min="2562" max="2562" width="36.5703125" style="249" bestFit="1" customWidth="1"/>
    <col min="2563" max="2565" width="16.140625" style="249" customWidth="1"/>
    <col min="2566" max="2566" width="12.140625" style="249" customWidth="1"/>
    <col min="2567" max="2567" width="17" style="249" customWidth="1"/>
    <col min="2568" max="2568" width="10.42578125" style="249" customWidth="1"/>
    <col min="2569" max="2816" width="10.42578125" style="249"/>
    <col min="2817" max="2817" width="4.85546875" style="249" customWidth="1"/>
    <col min="2818" max="2818" width="36.5703125" style="249" bestFit="1" customWidth="1"/>
    <col min="2819" max="2821" width="16.140625" style="249" customWidth="1"/>
    <col min="2822" max="2822" width="12.140625" style="249" customWidth="1"/>
    <col min="2823" max="2823" width="17" style="249" customWidth="1"/>
    <col min="2824" max="2824" width="10.42578125" style="249" customWidth="1"/>
    <col min="2825" max="3072" width="10.42578125" style="249"/>
    <col min="3073" max="3073" width="4.85546875" style="249" customWidth="1"/>
    <col min="3074" max="3074" width="36.5703125" style="249" bestFit="1" customWidth="1"/>
    <col min="3075" max="3077" width="16.140625" style="249" customWidth="1"/>
    <col min="3078" max="3078" width="12.140625" style="249" customWidth="1"/>
    <col min="3079" max="3079" width="17" style="249" customWidth="1"/>
    <col min="3080" max="3080" width="10.42578125" style="249" customWidth="1"/>
    <col min="3081" max="3328" width="10.42578125" style="249"/>
    <col min="3329" max="3329" width="4.85546875" style="249" customWidth="1"/>
    <col min="3330" max="3330" width="36.5703125" style="249" bestFit="1" customWidth="1"/>
    <col min="3331" max="3333" width="16.140625" style="249" customWidth="1"/>
    <col min="3334" max="3334" width="12.140625" style="249" customWidth="1"/>
    <col min="3335" max="3335" width="17" style="249" customWidth="1"/>
    <col min="3336" max="3336" width="10.42578125" style="249" customWidth="1"/>
    <col min="3337" max="3584" width="10.42578125" style="249"/>
    <col min="3585" max="3585" width="4.85546875" style="249" customWidth="1"/>
    <col min="3586" max="3586" width="36.5703125" style="249" bestFit="1" customWidth="1"/>
    <col min="3587" max="3589" width="16.140625" style="249" customWidth="1"/>
    <col min="3590" max="3590" width="12.140625" style="249" customWidth="1"/>
    <col min="3591" max="3591" width="17" style="249" customWidth="1"/>
    <col min="3592" max="3592" width="10.42578125" style="249" customWidth="1"/>
    <col min="3593" max="3840" width="10.42578125" style="249"/>
    <col min="3841" max="3841" width="4.85546875" style="249" customWidth="1"/>
    <col min="3842" max="3842" width="36.5703125" style="249" bestFit="1" customWidth="1"/>
    <col min="3843" max="3845" width="16.140625" style="249" customWidth="1"/>
    <col min="3846" max="3846" width="12.140625" style="249" customWidth="1"/>
    <col min="3847" max="3847" width="17" style="249" customWidth="1"/>
    <col min="3848" max="3848" width="10.42578125" style="249" customWidth="1"/>
    <col min="3849" max="4096" width="10.42578125" style="249"/>
    <col min="4097" max="4097" width="4.85546875" style="249" customWidth="1"/>
    <col min="4098" max="4098" width="36.5703125" style="249" bestFit="1" customWidth="1"/>
    <col min="4099" max="4101" width="16.140625" style="249" customWidth="1"/>
    <col min="4102" max="4102" width="12.140625" style="249" customWidth="1"/>
    <col min="4103" max="4103" width="17" style="249" customWidth="1"/>
    <col min="4104" max="4104" width="10.42578125" style="249" customWidth="1"/>
    <col min="4105" max="4352" width="10.42578125" style="249"/>
    <col min="4353" max="4353" width="4.85546875" style="249" customWidth="1"/>
    <col min="4354" max="4354" width="36.5703125" style="249" bestFit="1" customWidth="1"/>
    <col min="4355" max="4357" width="16.140625" style="249" customWidth="1"/>
    <col min="4358" max="4358" width="12.140625" style="249" customWidth="1"/>
    <col min="4359" max="4359" width="17" style="249" customWidth="1"/>
    <col min="4360" max="4360" width="10.42578125" style="249" customWidth="1"/>
    <col min="4361" max="4608" width="10.42578125" style="249"/>
    <col min="4609" max="4609" width="4.85546875" style="249" customWidth="1"/>
    <col min="4610" max="4610" width="36.5703125" style="249" bestFit="1" customWidth="1"/>
    <col min="4611" max="4613" width="16.140625" style="249" customWidth="1"/>
    <col min="4614" max="4614" width="12.140625" style="249" customWidth="1"/>
    <col min="4615" max="4615" width="17" style="249" customWidth="1"/>
    <col min="4616" max="4616" width="10.42578125" style="249" customWidth="1"/>
    <col min="4617" max="4864" width="10.42578125" style="249"/>
    <col min="4865" max="4865" width="4.85546875" style="249" customWidth="1"/>
    <col min="4866" max="4866" width="36.5703125" style="249" bestFit="1" customWidth="1"/>
    <col min="4867" max="4869" width="16.140625" style="249" customWidth="1"/>
    <col min="4870" max="4870" width="12.140625" style="249" customWidth="1"/>
    <col min="4871" max="4871" width="17" style="249" customWidth="1"/>
    <col min="4872" max="4872" width="10.42578125" style="249" customWidth="1"/>
    <col min="4873" max="5120" width="10.42578125" style="249"/>
    <col min="5121" max="5121" width="4.85546875" style="249" customWidth="1"/>
    <col min="5122" max="5122" width="36.5703125" style="249" bestFit="1" customWidth="1"/>
    <col min="5123" max="5125" width="16.140625" style="249" customWidth="1"/>
    <col min="5126" max="5126" width="12.140625" style="249" customWidth="1"/>
    <col min="5127" max="5127" width="17" style="249" customWidth="1"/>
    <col min="5128" max="5128" width="10.42578125" style="249" customWidth="1"/>
    <col min="5129" max="5376" width="10.42578125" style="249"/>
    <col min="5377" max="5377" width="4.85546875" style="249" customWidth="1"/>
    <col min="5378" max="5378" width="36.5703125" style="249" bestFit="1" customWidth="1"/>
    <col min="5379" max="5381" width="16.140625" style="249" customWidth="1"/>
    <col min="5382" max="5382" width="12.140625" style="249" customWidth="1"/>
    <col min="5383" max="5383" width="17" style="249" customWidth="1"/>
    <col min="5384" max="5384" width="10.42578125" style="249" customWidth="1"/>
    <col min="5385" max="5632" width="10.42578125" style="249"/>
    <col min="5633" max="5633" width="4.85546875" style="249" customWidth="1"/>
    <col min="5634" max="5634" width="36.5703125" style="249" bestFit="1" customWidth="1"/>
    <col min="5635" max="5637" width="16.140625" style="249" customWidth="1"/>
    <col min="5638" max="5638" width="12.140625" style="249" customWidth="1"/>
    <col min="5639" max="5639" width="17" style="249" customWidth="1"/>
    <col min="5640" max="5640" width="10.42578125" style="249" customWidth="1"/>
    <col min="5641" max="5888" width="10.42578125" style="249"/>
    <col min="5889" max="5889" width="4.85546875" style="249" customWidth="1"/>
    <col min="5890" max="5890" width="36.5703125" style="249" bestFit="1" customWidth="1"/>
    <col min="5891" max="5893" width="16.140625" style="249" customWidth="1"/>
    <col min="5894" max="5894" width="12.140625" style="249" customWidth="1"/>
    <col min="5895" max="5895" width="17" style="249" customWidth="1"/>
    <col min="5896" max="5896" width="10.42578125" style="249" customWidth="1"/>
    <col min="5897" max="6144" width="10.42578125" style="249"/>
    <col min="6145" max="6145" width="4.85546875" style="249" customWidth="1"/>
    <col min="6146" max="6146" width="36.5703125" style="249" bestFit="1" customWidth="1"/>
    <col min="6147" max="6149" width="16.140625" style="249" customWidth="1"/>
    <col min="6150" max="6150" width="12.140625" style="249" customWidth="1"/>
    <col min="6151" max="6151" width="17" style="249" customWidth="1"/>
    <col min="6152" max="6152" width="10.42578125" style="249" customWidth="1"/>
    <col min="6153" max="6400" width="10.42578125" style="249"/>
    <col min="6401" max="6401" width="4.85546875" style="249" customWidth="1"/>
    <col min="6402" max="6402" width="36.5703125" style="249" bestFit="1" customWidth="1"/>
    <col min="6403" max="6405" width="16.140625" style="249" customWidth="1"/>
    <col min="6406" max="6406" width="12.140625" style="249" customWidth="1"/>
    <col min="6407" max="6407" width="17" style="249" customWidth="1"/>
    <col min="6408" max="6408" width="10.42578125" style="249" customWidth="1"/>
    <col min="6409" max="6656" width="10.42578125" style="249"/>
    <col min="6657" max="6657" width="4.85546875" style="249" customWidth="1"/>
    <col min="6658" max="6658" width="36.5703125" style="249" bestFit="1" customWidth="1"/>
    <col min="6659" max="6661" width="16.140625" style="249" customWidth="1"/>
    <col min="6662" max="6662" width="12.140625" style="249" customWidth="1"/>
    <col min="6663" max="6663" width="17" style="249" customWidth="1"/>
    <col min="6664" max="6664" width="10.42578125" style="249" customWidth="1"/>
    <col min="6665" max="6912" width="10.42578125" style="249"/>
    <col min="6913" max="6913" width="4.85546875" style="249" customWidth="1"/>
    <col min="6914" max="6914" width="36.5703125" style="249" bestFit="1" customWidth="1"/>
    <col min="6915" max="6917" width="16.140625" style="249" customWidth="1"/>
    <col min="6918" max="6918" width="12.140625" style="249" customWidth="1"/>
    <col min="6919" max="6919" width="17" style="249" customWidth="1"/>
    <col min="6920" max="6920" width="10.42578125" style="249" customWidth="1"/>
    <col min="6921" max="7168" width="10.42578125" style="249"/>
    <col min="7169" max="7169" width="4.85546875" style="249" customWidth="1"/>
    <col min="7170" max="7170" width="36.5703125" style="249" bestFit="1" customWidth="1"/>
    <col min="7171" max="7173" width="16.140625" style="249" customWidth="1"/>
    <col min="7174" max="7174" width="12.140625" style="249" customWidth="1"/>
    <col min="7175" max="7175" width="17" style="249" customWidth="1"/>
    <col min="7176" max="7176" width="10.42578125" style="249" customWidth="1"/>
    <col min="7177" max="7424" width="10.42578125" style="249"/>
    <col min="7425" max="7425" width="4.85546875" style="249" customWidth="1"/>
    <col min="7426" max="7426" width="36.5703125" style="249" bestFit="1" customWidth="1"/>
    <col min="7427" max="7429" width="16.140625" style="249" customWidth="1"/>
    <col min="7430" max="7430" width="12.140625" style="249" customWidth="1"/>
    <col min="7431" max="7431" width="17" style="249" customWidth="1"/>
    <col min="7432" max="7432" width="10.42578125" style="249" customWidth="1"/>
    <col min="7433" max="7680" width="10.42578125" style="249"/>
    <col min="7681" max="7681" width="4.85546875" style="249" customWidth="1"/>
    <col min="7682" max="7682" width="36.5703125" style="249" bestFit="1" customWidth="1"/>
    <col min="7683" max="7685" width="16.140625" style="249" customWidth="1"/>
    <col min="7686" max="7686" width="12.140625" style="249" customWidth="1"/>
    <col min="7687" max="7687" width="17" style="249" customWidth="1"/>
    <col min="7688" max="7688" width="10.42578125" style="249" customWidth="1"/>
    <col min="7689" max="7936" width="10.42578125" style="249"/>
    <col min="7937" max="7937" width="4.85546875" style="249" customWidth="1"/>
    <col min="7938" max="7938" width="36.5703125" style="249" bestFit="1" customWidth="1"/>
    <col min="7939" max="7941" width="16.140625" style="249" customWidth="1"/>
    <col min="7942" max="7942" width="12.140625" style="249" customWidth="1"/>
    <col min="7943" max="7943" width="17" style="249" customWidth="1"/>
    <col min="7944" max="7944" width="10.42578125" style="249" customWidth="1"/>
    <col min="7945" max="8192" width="10.42578125" style="249"/>
    <col min="8193" max="8193" width="4.85546875" style="249" customWidth="1"/>
    <col min="8194" max="8194" width="36.5703125" style="249" bestFit="1" customWidth="1"/>
    <col min="8195" max="8197" width="16.140625" style="249" customWidth="1"/>
    <col min="8198" max="8198" width="12.140625" style="249" customWidth="1"/>
    <col min="8199" max="8199" width="17" style="249" customWidth="1"/>
    <col min="8200" max="8200" width="10.42578125" style="249" customWidth="1"/>
    <col min="8201" max="8448" width="10.42578125" style="249"/>
    <col min="8449" max="8449" width="4.85546875" style="249" customWidth="1"/>
    <col min="8450" max="8450" width="36.5703125" style="249" bestFit="1" customWidth="1"/>
    <col min="8451" max="8453" width="16.140625" style="249" customWidth="1"/>
    <col min="8454" max="8454" width="12.140625" style="249" customWidth="1"/>
    <col min="8455" max="8455" width="17" style="249" customWidth="1"/>
    <col min="8456" max="8456" width="10.42578125" style="249" customWidth="1"/>
    <col min="8457" max="8704" width="10.42578125" style="249"/>
    <col min="8705" max="8705" width="4.85546875" style="249" customWidth="1"/>
    <col min="8706" max="8706" width="36.5703125" style="249" bestFit="1" customWidth="1"/>
    <col min="8707" max="8709" width="16.140625" style="249" customWidth="1"/>
    <col min="8710" max="8710" width="12.140625" style="249" customWidth="1"/>
    <col min="8711" max="8711" width="17" style="249" customWidth="1"/>
    <col min="8712" max="8712" width="10.42578125" style="249" customWidth="1"/>
    <col min="8713" max="8960" width="10.42578125" style="249"/>
    <col min="8961" max="8961" width="4.85546875" style="249" customWidth="1"/>
    <col min="8962" max="8962" width="36.5703125" style="249" bestFit="1" customWidth="1"/>
    <col min="8963" max="8965" width="16.140625" style="249" customWidth="1"/>
    <col min="8966" max="8966" width="12.140625" style="249" customWidth="1"/>
    <col min="8967" max="8967" width="17" style="249" customWidth="1"/>
    <col min="8968" max="8968" width="10.42578125" style="249" customWidth="1"/>
    <col min="8969" max="9216" width="10.42578125" style="249"/>
    <col min="9217" max="9217" width="4.85546875" style="249" customWidth="1"/>
    <col min="9218" max="9218" width="36.5703125" style="249" bestFit="1" customWidth="1"/>
    <col min="9219" max="9221" width="16.140625" style="249" customWidth="1"/>
    <col min="9222" max="9222" width="12.140625" style="249" customWidth="1"/>
    <col min="9223" max="9223" width="17" style="249" customWidth="1"/>
    <col min="9224" max="9224" width="10.42578125" style="249" customWidth="1"/>
    <col min="9225" max="9472" width="10.42578125" style="249"/>
    <col min="9473" max="9473" width="4.85546875" style="249" customWidth="1"/>
    <col min="9474" max="9474" width="36.5703125" style="249" bestFit="1" customWidth="1"/>
    <col min="9475" max="9477" width="16.140625" style="249" customWidth="1"/>
    <col min="9478" max="9478" width="12.140625" style="249" customWidth="1"/>
    <col min="9479" max="9479" width="17" style="249" customWidth="1"/>
    <col min="9480" max="9480" width="10.42578125" style="249" customWidth="1"/>
    <col min="9481" max="9728" width="10.42578125" style="249"/>
    <col min="9729" max="9729" width="4.85546875" style="249" customWidth="1"/>
    <col min="9730" max="9730" width="36.5703125" style="249" bestFit="1" customWidth="1"/>
    <col min="9731" max="9733" width="16.140625" style="249" customWidth="1"/>
    <col min="9734" max="9734" width="12.140625" style="249" customWidth="1"/>
    <col min="9735" max="9735" width="17" style="249" customWidth="1"/>
    <col min="9736" max="9736" width="10.42578125" style="249" customWidth="1"/>
    <col min="9737" max="9984" width="10.42578125" style="249"/>
    <col min="9985" max="9985" width="4.85546875" style="249" customWidth="1"/>
    <col min="9986" max="9986" width="36.5703125" style="249" bestFit="1" customWidth="1"/>
    <col min="9987" max="9989" width="16.140625" style="249" customWidth="1"/>
    <col min="9990" max="9990" width="12.140625" style="249" customWidth="1"/>
    <col min="9991" max="9991" width="17" style="249" customWidth="1"/>
    <col min="9992" max="9992" width="10.42578125" style="249" customWidth="1"/>
    <col min="9993" max="10240" width="10.42578125" style="249"/>
    <col min="10241" max="10241" width="4.85546875" style="249" customWidth="1"/>
    <col min="10242" max="10242" width="36.5703125" style="249" bestFit="1" customWidth="1"/>
    <col min="10243" max="10245" width="16.140625" style="249" customWidth="1"/>
    <col min="10246" max="10246" width="12.140625" style="249" customWidth="1"/>
    <col min="10247" max="10247" width="17" style="249" customWidth="1"/>
    <col min="10248" max="10248" width="10.42578125" style="249" customWidth="1"/>
    <col min="10249" max="10496" width="10.42578125" style="249"/>
    <col min="10497" max="10497" width="4.85546875" style="249" customWidth="1"/>
    <col min="10498" max="10498" width="36.5703125" style="249" bestFit="1" customWidth="1"/>
    <col min="10499" max="10501" width="16.140625" style="249" customWidth="1"/>
    <col min="10502" max="10502" width="12.140625" style="249" customWidth="1"/>
    <col min="10503" max="10503" width="17" style="249" customWidth="1"/>
    <col min="10504" max="10504" width="10.42578125" style="249" customWidth="1"/>
    <col min="10505" max="10752" width="10.42578125" style="249"/>
    <col min="10753" max="10753" width="4.85546875" style="249" customWidth="1"/>
    <col min="10754" max="10754" width="36.5703125" style="249" bestFit="1" customWidth="1"/>
    <col min="10755" max="10757" width="16.140625" style="249" customWidth="1"/>
    <col min="10758" max="10758" width="12.140625" style="249" customWidth="1"/>
    <col min="10759" max="10759" width="17" style="249" customWidth="1"/>
    <col min="10760" max="10760" width="10.42578125" style="249" customWidth="1"/>
    <col min="10761" max="11008" width="10.42578125" style="249"/>
    <col min="11009" max="11009" width="4.85546875" style="249" customWidth="1"/>
    <col min="11010" max="11010" width="36.5703125" style="249" bestFit="1" customWidth="1"/>
    <col min="11011" max="11013" width="16.140625" style="249" customWidth="1"/>
    <col min="11014" max="11014" width="12.140625" style="249" customWidth="1"/>
    <col min="11015" max="11015" width="17" style="249" customWidth="1"/>
    <col min="11016" max="11016" width="10.42578125" style="249" customWidth="1"/>
    <col min="11017" max="11264" width="10.42578125" style="249"/>
    <col min="11265" max="11265" width="4.85546875" style="249" customWidth="1"/>
    <col min="11266" max="11266" width="36.5703125" style="249" bestFit="1" customWidth="1"/>
    <col min="11267" max="11269" width="16.140625" style="249" customWidth="1"/>
    <col min="11270" max="11270" width="12.140625" style="249" customWidth="1"/>
    <col min="11271" max="11271" width="17" style="249" customWidth="1"/>
    <col min="11272" max="11272" width="10.42578125" style="249" customWidth="1"/>
    <col min="11273" max="11520" width="10.42578125" style="249"/>
    <col min="11521" max="11521" width="4.85546875" style="249" customWidth="1"/>
    <col min="11522" max="11522" width="36.5703125" style="249" bestFit="1" customWidth="1"/>
    <col min="11523" max="11525" width="16.140625" style="249" customWidth="1"/>
    <col min="11526" max="11526" width="12.140625" style="249" customWidth="1"/>
    <col min="11527" max="11527" width="17" style="249" customWidth="1"/>
    <col min="11528" max="11528" width="10.42578125" style="249" customWidth="1"/>
    <col min="11529" max="11776" width="10.42578125" style="249"/>
    <col min="11777" max="11777" width="4.85546875" style="249" customWidth="1"/>
    <col min="11778" max="11778" width="36.5703125" style="249" bestFit="1" customWidth="1"/>
    <col min="11779" max="11781" width="16.140625" style="249" customWidth="1"/>
    <col min="11782" max="11782" width="12.140625" style="249" customWidth="1"/>
    <col min="11783" max="11783" width="17" style="249" customWidth="1"/>
    <col min="11784" max="11784" width="10.42578125" style="249" customWidth="1"/>
    <col min="11785" max="12032" width="10.42578125" style="249"/>
    <col min="12033" max="12033" width="4.85546875" style="249" customWidth="1"/>
    <col min="12034" max="12034" width="36.5703125" style="249" bestFit="1" customWidth="1"/>
    <col min="12035" max="12037" width="16.140625" style="249" customWidth="1"/>
    <col min="12038" max="12038" width="12.140625" style="249" customWidth="1"/>
    <col min="12039" max="12039" width="17" style="249" customWidth="1"/>
    <col min="12040" max="12040" width="10.42578125" style="249" customWidth="1"/>
    <col min="12041" max="12288" width="10.42578125" style="249"/>
    <col min="12289" max="12289" width="4.85546875" style="249" customWidth="1"/>
    <col min="12290" max="12290" width="36.5703125" style="249" bestFit="1" customWidth="1"/>
    <col min="12291" max="12293" width="16.140625" style="249" customWidth="1"/>
    <col min="12294" max="12294" width="12.140625" style="249" customWidth="1"/>
    <col min="12295" max="12295" width="17" style="249" customWidth="1"/>
    <col min="12296" max="12296" width="10.42578125" style="249" customWidth="1"/>
    <col min="12297" max="12544" width="10.42578125" style="249"/>
    <col min="12545" max="12545" width="4.85546875" style="249" customWidth="1"/>
    <col min="12546" max="12546" width="36.5703125" style="249" bestFit="1" customWidth="1"/>
    <col min="12547" max="12549" width="16.140625" style="249" customWidth="1"/>
    <col min="12550" max="12550" width="12.140625" style="249" customWidth="1"/>
    <col min="12551" max="12551" width="17" style="249" customWidth="1"/>
    <col min="12552" max="12552" width="10.42578125" style="249" customWidth="1"/>
    <col min="12553" max="12800" width="10.42578125" style="249"/>
    <col min="12801" max="12801" width="4.85546875" style="249" customWidth="1"/>
    <col min="12802" max="12802" width="36.5703125" style="249" bestFit="1" customWidth="1"/>
    <col min="12803" max="12805" width="16.140625" style="249" customWidth="1"/>
    <col min="12806" max="12806" width="12.140625" style="249" customWidth="1"/>
    <col min="12807" max="12807" width="17" style="249" customWidth="1"/>
    <col min="12808" max="12808" width="10.42578125" style="249" customWidth="1"/>
    <col min="12809" max="13056" width="10.42578125" style="249"/>
    <col min="13057" max="13057" width="4.85546875" style="249" customWidth="1"/>
    <col min="13058" max="13058" width="36.5703125" style="249" bestFit="1" customWidth="1"/>
    <col min="13059" max="13061" width="16.140625" style="249" customWidth="1"/>
    <col min="13062" max="13062" width="12.140625" style="249" customWidth="1"/>
    <col min="13063" max="13063" width="17" style="249" customWidth="1"/>
    <col min="13064" max="13064" width="10.42578125" style="249" customWidth="1"/>
    <col min="13065" max="13312" width="10.42578125" style="249"/>
    <col min="13313" max="13313" width="4.85546875" style="249" customWidth="1"/>
    <col min="13314" max="13314" width="36.5703125" style="249" bestFit="1" customWidth="1"/>
    <col min="13315" max="13317" width="16.140625" style="249" customWidth="1"/>
    <col min="13318" max="13318" width="12.140625" style="249" customWidth="1"/>
    <col min="13319" max="13319" width="17" style="249" customWidth="1"/>
    <col min="13320" max="13320" width="10.42578125" style="249" customWidth="1"/>
    <col min="13321" max="13568" width="10.42578125" style="249"/>
    <col min="13569" max="13569" width="4.85546875" style="249" customWidth="1"/>
    <col min="13570" max="13570" width="36.5703125" style="249" bestFit="1" customWidth="1"/>
    <col min="13571" max="13573" width="16.140625" style="249" customWidth="1"/>
    <col min="13574" max="13574" width="12.140625" style="249" customWidth="1"/>
    <col min="13575" max="13575" width="17" style="249" customWidth="1"/>
    <col min="13576" max="13576" width="10.42578125" style="249" customWidth="1"/>
    <col min="13577" max="13824" width="10.42578125" style="249"/>
    <col min="13825" max="13825" width="4.85546875" style="249" customWidth="1"/>
    <col min="13826" max="13826" width="36.5703125" style="249" bestFit="1" customWidth="1"/>
    <col min="13827" max="13829" width="16.140625" style="249" customWidth="1"/>
    <col min="13830" max="13830" width="12.140625" style="249" customWidth="1"/>
    <col min="13831" max="13831" width="17" style="249" customWidth="1"/>
    <col min="13832" max="13832" width="10.42578125" style="249" customWidth="1"/>
    <col min="13833" max="14080" width="10.42578125" style="249"/>
    <col min="14081" max="14081" width="4.85546875" style="249" customWidth="1"/>
    <col min="14082" max="14082" width="36.5703125" style="249" bestFit="1" customWidth="1"/>
    <col min="14083" max="14085" width="16.140625" style="249" customWidth="1"/>
    <col min="14086" max="14086" width="12.140625" style="249" customWidth="1"/>
    <col min="14087" max="14087" width="17" style="249" customWidth="1"/>
    <col min="14088" max="14088" width="10.42578125" style="249" customWidth="1"/>
    <col min="14089" max="14336" width="10.42578125" style="249"/>
    <col min="14337" max="14337" width="4.85546875" style="249" customWidth="1"/>
    <col min="14338" max="14338" width="36.5703125" style="249" bestFit="1" customWidth="1"/>
    <col min="14339" max="14341" width="16.140625" style="249" customWidth="1"/>
    <col min="14342" max="14342" width="12.140625" style="249" customWidth="1"/>
    <col min="14343" max="14343" width="17" style="249" customWidth="1"/>
    <col min="14344" max="14344" width="10.42578125" style="249" customWidth="1"/>
    <col min="14345" max="14592" width="10.42578125" style="249"/>
    <col min="14593" max="14593" width="4.85546875" style="249" customWidth="1"/>
    <col min="14594" max="14594" width="36.5703125" style="249" bestFit="1" customWidth="1"/>
    <col min="14595" max="14597" width="16.140625" style="249" customWidth="1"/>
    <col min="14598" max="14598" width="12.140625" style="249" customWidth="1"/>
    <col min="14599" max="14599" width="17" style="249" customWidth="1"/>
    <col min="14600" max="14600" width="10.42578125" style="249" customWidth="1"/>
    <col min="14601" max="14848" width="10.42578125" style="249"/>
    <col min="14849" max="14849" width="4.85546875" style="249" customWidth="1"/>
    <col min="14850" max="14850" width="36.5703125" style="249" bestFit="1" customWidth="1"/>
    <col min="14851" max="14853" width="16.140625" style="249" customWidth="1"/>
    <col min="14854" max="14854" width="12.140625" style="249" customWidth="1"/>
    <col min="14855" max="14855" width="17" style="249" customWidth="1"/>
    <col min="14856" max="14856" width="10.42578125" style="249" customWidth="1"/>
    <col min="14857" max="15104" width="10.42578125" style="249"/>
    <col min="15105" max="15105" width="4.85546875" style="249" customWidth="1"/>
    <col min="15106" max="15106" width="36.5703125" style="249" bestFit="1" customWidth="1"/>
    <col min="15107" max="15109" width="16.140625" style="249" customWidth="1"/>
    <col min="15110" max="15110" width="12.140625" style="249" customWidth="1"/>
    <col min="15111" max="15111" width="17" style="249" customWidth="1"/>
    <col min="15112" max="15112" width="10.42578125" style="249" customWidth="1"/>
    <col min="15113" max="15360" width="10.42578125" style="249"/>
    <col min="15361" max="15361" width="4.85546875" style="249" customWidth="1"/>
    <col min="15362" max="15362" width="36.5703125" style="249" bestFit="1" customWidth="1"/>
    <col min="15363" max="15365" width="16.140625" style="249" customWidth="1"/>
    <col min="15366" max="15366" width="12.140625" style="249" customWidth="1"/>
    <col min="15367" max="15367" width="17" style="249" customWidth="1"/>
    <col min="15368" max="15368" width="10.42578125" style="249" customWidth="1"/>
    <col min="15369" max="15616" width="10.42578125" style="249"/>
    <col min="15617" max="15617" width="4.85546875" style="249" customWidth="1"/>
    <col min="15618" max="15618" width="36.5703125" style="249" bestFit="1" customWidth="1"/>
    <col min="15619" max="15621" width="16.140625" style="249" customWidth="1"/>
    <col min="15622" max="15622" width="12.140625" style="249" customWidth="1"/>
    <col min="15623" max="15623" width="17" style="249" customWidth="1"/>
    <col min="15624" max="15624" width="10.42578125" style="249" customWidth="1"/>
    <col min="15625" max="15872" width="10.42578125" style="249"/>
    <col min="15873" max="15873" width="4.85546875" style="249" customWidth="1"/>
    <col min="15874" max="15874" width="36.5703125" style="249" bestFit="1" customWidth="1"/>
    <col min="15875" max="15877" width="16.140625" style="249" customWidth="1"/>
    <col min="15878" max="15878" width="12.140625" style="249" customWidth="1"/>
    <col min="15879" max="15879" width="17" style="249" customWidth="1"/>
    <col min="15880" max="15880" width="10.42578125" style="249" customWidth="1"/>
    <col min="15881" max="16128" width="10.42578125" style="249"/>
    <col min="16129" max="16129" width="4.85546875" style="249" customWidth="1"/>
    <col min="16130" max="16130" width="36.5703125" style="249" bestFit="1" customWidth="1"/>
    <col min="16131" max="16133" width="16.140625" style="249" customWidth="1"/>
    <col min="16134" max="16134" width="12.140625" style="249" customWidth="1"/>
    <col min="16135" max="16135" width="17" style="249" customWidth="1"/>
    <col min="16136" max="16136" width="10.42578125" style="249" customWidth="1"/>
    <col min="16137" max="16384" width="10.42578125" style="249"/>
  </cols>
  <sheetData>
    <row r="1" spans="1:13" x14ac:dyDescent="0.25">
      <c r="A1" s="735" t="s">
        <v>2</v>
      </c>
      <c r="B1" s="735"/>
      <c r="C1" s="735"/>
      <c r="D1" s="736" t="s">
        <v>396</v>
      </c>
      <c r="E1" s="736"/>
      <c r="F1" s="736"/>
      <c r="G1" s="736"/>
      <c r="H1" s="736"/>
    </row>
    <row r="2" spans="1:13" x14ac:dyDescent="0.25">
      <c r="A2" s="735" t="s">
        <v>1</v>
      </c>
      <c r="B2" s="735"/>
      <c r="C2" s="735"/>
      <c r="D2" s="736" t="s">
        <v>417</v>
      </c>
      <c r="E2" s="736"/>
      <c r="F2" s="736"/>
      <c r="G2" s="736"/>
      <c r="H2" s="736"/>
    </row>
    <row r="3" spans="1:13" x14ac:dyDescent="0.25">
      <c r="A3" s="736" t="s">
        <v>383</v>
      </c>
      <c r="B3" s="736"/>
      <c r="C3" s="736"/>
    </row>
    <row r="4" spans="1:13" x14ac:dyDescent="0.25">
      <c r="A4" s="735"/>
      <c r="B4" s="735"/>
      <c r="C4" s="735"/>
      <c r="D4" s="610" t="s">
        <v>550</v>
      </c>
      <c r="F4" s="610"/>
      <c r="G4" s="610"/>
      <c r="H4" s="610"/>
      <c r="I4" s="610"/>
      <c r="J4" s="610"/>
      <c r="K4" s="610"/>
      <c r="L4" s="610"/>
      <c r="M4" s="610"/>
    </row>
    <row r="5" spans="1:13" ht="41.45" customHeight="1" x14ac:dyDescent="0.25">
      <c r="A5" s="743" t="s">
        <v>541</v>
      </c>
      <c r="B5" s="743"/>
      <c r="C5" s="743"/>
      <c r="D5" s="743"/>
      <c r="E5" s="743"/>
      <c r="F5" s="743"/>
      <c r="G5" s="743"/>
      <c r="H5" s="743"/>
      <c r="I5" s="743"/>
      <c r="J5" s="743"/>
      <c r="K5" s="743"/>
      <c r="L5" s="743"/>
      <c r="M5" s="743"/>
    </row>
    <row r="6" spans="1:13" ht="16.899999999999999" customHeight="1" x14ac:dyDescent="0.25">
      <c r="A6" s="744" t="s">
        <v>373</v>
      </c>
      <c r="B6" s="744"/>
      <c r="C6" s="744"/>
      <c r="D6" s="744"/>
      <c r="E6" s="744"/>
      <c r="F6" s="744"/>
      <c r="G6" s="744"/>
      <c r="H6" s="744"/>
      <c r="I6" s="744"/>
      <c r="J6" s="744"/>
      <c r="K6" s="744"/>
      <c r="L6" s="744"/>
      <c r="M6" s="744"/>
    </row>
    <row r="7" spans="1:13" x14ac:dyDescent="0.25">
      <c r="B7" s="254"/>
      <c r="D7" s="255"/>
      <c r="H7" s="605"/>
      <c r="L7" s="249" t="s">
        <v>6</v>
      </c>
    </row>
    <row r="8" spans="1:13" ht="31.15" customHeight="1" x14ac:dyDescent="0.25">
      <c r="A8" s="739" t="s">
        <v>3</v>
      </c>
      <c r="B8" s="739" t="s">
        <v>7</v>
      </c>
      <c r="C8" s="737" t="s">
        <v>547</v>
      </c>
      <c r="D8" s="737"/>
      <c r="E8" s="737"/>
      <c r="F8" s="737"/>
      <c r="G8" s="737"/>
      <c r="H8" s="738" t="s">
        <v>548</v>
      </c>
      <c r="I8" s="738"/>
      <c r="J8" s="738"/>
      <c r="K8" s="738"/>
      <c r="L8" s="738"/>
      <c r="M8" s="741" t="s">
        <v>8</v>
      </c>
    </row>
    <row r="9" spans="1:13" s="251" customFormat="1" ht="111" customHeight="1" x14ac:dyDescent="0.25">
      <c r="A9" s="740"/>
      <c r="B9" s="740"/>
      <c r="C9" s="608" t="s">
        <v>418</v>
      </c>
      <c r="D9" s="608" t="s">
        <v>378</v>
      </c>
      <c r="E9" s="608" t="s">
        <v>419</v>
      </c>
      <c r="F9" s="608" t="s">
        <v>420</v>
      </c>
      <c r="G9" s="608" t="s">
        <v>421</v>
      </c>
      <c r="H9" s="608" t="s">
        <v>418</v>
      </c>
      <c r="I9" s="608" t="s">
        <v>378</v>
      </c>
      <c r="J9" s="608" t="s">
        <v>419</v>
      </c>
      <c r="K9" s="608" t="s">
        <v>420</v>
      </c>
      <c r="L9" s="608" t="s">
        <v>421</v>
      </c>
      <c r="M9" s="742"/>
    </row>
    <row r="10" spans="1:13" s="414" customFormat="1" ht="19.899999999999999" customHeight="1" x14ac:dyDescent="0.25">
      <c r="A10" s="606">
        <v>1</v>
      </c>
      <c r="B10" s="606">
        <v>2</v>
      </c>
      <c r="C10" s="606">
        <v>3</v>
      </c>
      <c r="D10" s="606">
        <v>4</v>
      </c>
      <c r="E10" s="606" t="s">
        <v>422</v>
      </c>
      <c r="F10" s="606">
        <v>6</v>
      </c>
      <c r="G10" s="606">
        <v>7</v>
      </c>
      <c r="H10" s="607">
        <v>8</v>
      </c>
      <c r="I10" s="607">
        <v>9</v>
      </c>
      <c r="J10" s="607">
        <v>10</v>
      </c>
      <c r="K10" s="607">
        <v>11</v>
      </c>
      <c r="L10" s="607">
        <v>12</v>
      </c>
      <c r="M10" s="607" t="s">
        <v>549</v>
      </c>
    </row>
    <row r="11" spans="1:13" s="251" customFormat="1" x14ac:dyDescent="0.25">
      <c r="A11" s="419">
        <v>1</v>
      </c>
      <c r="B11" s="420" t="s">
        <v>423</v>
      </c>
      <c r="C11" s="421">
        <f>C12+C15+C19</f>
        <v>0</v>
      </c>
      <c r="D11" s="421">
        <f>D12+D15+D19</f>
        <v>0</v>
      </c>
      <c r="E11" s="421">
        <f>E12+E15+E19</f>
        <v>0</v>
      </c>
      <c r="F11" s="421"/>
      <c r="G11" s="421">
        <f>G12+G15+G19</f>
        <v>0</v>
      </c>
      <c r="H11" s="422"/>
      <c r="I11" s="422"/>
      <c r="J11" s="422"/>
      <c r="K11" s="422"/>
      <c r="L11" s="422"/>
      <c r="M11" s="422"/>
    </row>
    <row r="12" spans="1:13" x14ac:dyDescent="0.25">
      <c r="A12" s="415" t="s">
        <v>424</v>
      </c>
      <c r="B12" s="416" t="s">
        <v>425</v>
      </c>
      <c r="C12" s="417">
        <f>SUM(C13:C14)</f>
        <v>0</v>
      </c>
      <c r="D12" s="417">
        <f>SUM(D13:D14)</f>
        <v>0</v>
      </c>
      <c r="E12" s="417">
        <f>SUM(E13:E14)</f>
        <v>0</v>
      </c>
      <c r="F12" s="417"/>
      <c r="G12" s="417">
        <f>SUM(G13:G14)</f>
        <v>0</v>
      </c>
      <c r="H12" s="418"/>
      <c r="I12" s="418"/>
      <c r="J12" s="418"/>
      <c r="K12" s="418"/>
      <c r="L12" s="418"/>
      <c r="M12" s="418"/>
    </row>
    <row r="13" spans="1:13" x14ac:dyDescent="0.25">
      <c r="A13" s="415"/>
      <c r="B13" s="416"/>
      <c r="C13" s="417"/>
      <c r="D13" s="417"/>
      <c r="E13" s="417"/>
      <c r="F13" s="416"/>
      <c r="G13" s="417"/>
      <c r="H13" s="418"/>
      <c r="I13" s="418"/>
      <c r="J13" s="418"/>
      <c r="K13" s="418"/>
      <c r="L13" s="418"/>
      <c r="M13" s="418"/>
    </row>
    <row r="14" spans="1:13" x14ac:dyDescent="0.25">
      <c r="A14" s="415"/>
      <c r="B14" s="416"/>
      <c r="C14" s="417"/>
      <c r="D14" s="417"/>
      <c r="E14" s="609"/>
      <c r="F14" s="416"/>
      <c r="G14" s="417"/>
      <c r="H14" s="418"/>
      <c r="I14" s="418"/>
      <c r="J14" s="418"/>
      <c r="K14" s="418"/>
      <c r="L14" s="418"/>
      <c r="M14" s="418"/>
    </row>
    <row r="15" spans="1:13" x14ac:dyDescent="0.25">
      <c r="A15" s="415" t="s">
        <v>426</v>
      </c>
      <c r="B15" s="416" t="s">
        <v>427</v>
      </c>
      <c r="C15" s="417">
        <f>SUM(C16:C18)</f>
        <v>0</v>
      </c>
      <c r="D15" s="417">
        <f>SUM(D16:D18)</f>
        <v>0</v>
      </c>
      <c r="E15" s="417">
        <f>SUM(E16:E18)</f>
        <v>0</v>
      </c>
      <c r="F15" s="417"/>
      <c r="G15" s="417">
        <f>SUM(G16:G18)</f>
        <v>0</v>
      </c>
      <c r="H15" s="418"/>
      <c r="I15" s="418"/>
      <c r="J15" s="418"/>
      <c r="K15" s="418"/>
      <c r="L15" s="418"/>
      <c r="M15" s="418"/>
    </row>
    <row r="16" spans="1:13" x14ac:dyDescent="0.25">
      <c r="A16" s="415"/>
      <c r="B16" s="416"/>
      <c r="C16" s="417"/>
      <c r="D16" s="417"/>
      <c r="E16" s="417"/>
      <c r="F16" s="416"/>
      <c r="G16" s="417"/>
      <c r="H16" s="418"/>
      <c r="I16" s="418"/>
      <c r="J16" s="418"/>
      <c r="K16" s="418"/>
      <c r="L16" s="418"/>
      <c r="M16" s="418"/>
    </row>
    <row r="17" spans="1:13" x14ac:dyDescent="0.25">
      <c r="A17" s="415"/>
      <c r="B17" s="416"/>
      <c r="C17" s="417"/>
      <c r="D17" s="417"/>
      <c r="E17" s="417"/>
      <c r="F17" s="416"/>
      <c r="G17" s="417"/>
      <c r="H17" s="418"/>
      <c r="I17" s="418"/>
      <c r="J17" s="418"/>
      <c r="K17" s="418"/>
      <c r="L17" s="418"/>
      <c r="M17" s="418"/>
    </row>
    <row r="18" spans="1:13" x14ac:dyDescent="0.25">
      <c r="A18" s="415"/>
      <c r="B18" s="416"/>
      <c r="C18" s="417"/>
      <c r="D18" s="417"/>
      <c r="E18" s="417"/>
      <c r="F18" s="416"/>
      <c r="G18" s="417"/>
      <c r="H18" s="418"/>
      <c r="I18" s="418"/>
      <c r="J18" s="418"/>
      <c r="K18" s="418"/>
      <c r="L18" s="418"/>
      <c r="M18" s="418"/>
    </row>
    <row r="19" spans="1:13" x14ac:dyDescent="0.25">
      <c r="A19" s="415" t="s">
        <v>428</v>
      </c>
      <c r="B19" s="416" t="s">
        <v>429</v>
      </c>
      <c r="C19" s="417">
        <f>SUM(C20:C20)</f>
        <v>0</v>
      </c>
      <c r="D19" s="417">
        <f>SUM(D20:D20)</f>
        <v>0</v>
      </c>
      <c r="E19" s="417">
        <f>SUM(E20:E20)</f>
        <v>0</v>
      </c>
      <c r="F19" s="417">
        <f>SUM(F20:F20)</f>
        <v>0</v>
      </c>
      <c r="G19" s="417">
        <f>SUM(G20:G20)</f>
        <v>0</v>
      </c>
      <c r="H19" s="418"/>
      <c r="I19" s="418"/>
      <c r="J19" s="418"/>
      <c r="K19" s="418"/>
      <c r="L19" s="418"/>
      <c r="M19" s="418"/>
    </row>
    <row r="20" spans="1:13" x14ac:dyDescent="0.25">
      <c r="A20" s="415"/>
      <c r="B20" s="416" t="s">
        <v>430</v>
      </c>
      <c r="C20" s="417"/>
      <c r="D20" s="417"/>
      <c r="E20" s="417">
        <f>C20+D20</f>
        <v>0</v>
      </c>
      <c r="F20" s="416"/>
      <c r="G20" s="417"/>
      <c r="H20" s="418"/>
      <c r="I20" s="418"/>
      <c r="J20" s="418"/>
      <c r="K20" s="418"/>
      <c r="L20" s="418"/>
      <c r="M20" s="418"/>
    </row>
    <row r="21" spans="1:13" s="251" customFormat="1" x14ac:dyDescent="0.25">
      <c r="A21" s="419">
        <v>2</v>
      </c>
      <c r="B21" s="420" t="s">
        <v>431</v>
      </c>
      <c r="C21" s="421">
        <f>C22+C26+C31</f>
        <v>0</v>
      </c>
      <c r="D21" s="421">
        <f>D22+D26+D31</f>
        <v>0</v>
      </c>
      <c r="E21" s="421">
        <f>E22+E26+E31</f>
        <v>0</v>
      </c>
      <c r="F21" s="421">
        <f>F22+F26+F31</f>
        <v>0</v>
      </c>
      <c r="G21" s="421">
        <f>G22+G26+G31</f>
        <v>0</v>
      </c>
      <c r="H21" s="422"/>
      <c r="I21" s="422"/>
      <c r="J21" s="422"/>
      <c r="K21" s="422"/>
      <c r="L21" s="422"/>
      <c r="M21" s="422"/>
    </row>
    <row r="22" spans="1:13" x14ac:dyDescent="0.25">
      <c r="A22" s="415" t="s">
        <v>432</v>
      </c>
      <c r="B22" s="416" t="s">
        <v>425</v>
      </c>
      <c r="C22" s="417">
        <f>SUM(C23:C24)</f>
        <v>0</v>
      </c>
      <c r="D22" s="417">
        <f>SUM(D23:D24)</f>
        <v>0</v>
      </c>
      <c r="E22" s="417">
        <f>SUM(E23:E24)</f>
        <v>0</v>
      </c>
      <c r="F22" s="417"/>
      <c r="G22" s="417">
        <f>SUM(G23:G24)</f>
        <v>0</v>
      </c>
      <c r="H22" s="418"/>
      <c r="I22" s="418"/>
      <c r="J22" s="418"/>
      <c r="K22" s="418"/>
      <c r="L22" s="418"/>
      <c r="M22" s="418"/>
    </row>
    <row r="23" spans="1:13" x14ac:dyDescent="0.25">
      <c r="A23" s="423"/>
      <c r="B23" s="416"/>
      <c r="C23" s="417"/>
      <c r="D23" s="417"/>
      <c r="E23" s="417"/>
      <c r="F23" s="416"/>
      <c r="G23" s="417"/>
      <c r="H23" s="424"/>
      <c r="I23" s="418"/>
      <c r="J23" s="418"/>
      <c r="K23" s="418"/>
      <c r="L23" s="418"/>
      <c r="M23" s="418"/>
    </row>
    <row r="24" spans="1:13" x14ac:dyDescent="0.25">
      <c r="A24" s="423"/>
      <c r="B24" s="416"/>
      <c r="C24" s="417"/>
      <c r="D24" s="417"/>
      <c r="E24" s="417"/>
      <c r="F24" s="416"/>
      <c r="G24" s="417"/>
      <c r="H24" s="418"/>
      <c r="I24" s="418"/>
      <c r="J24" s="418"/>
      <c r="K24" s="418"/>
      <c r="L24" s="418"/>
      <c r="M24" s="418"/>
    </row>
    <row r="25" spans="1:13" x14ac:dyDescent="0.25">
      <c r="A25" s="423"/>
      <c r="B25" s="416"/>
      <c r="C25" s="417"/>
      <c r="D25" s="417"/>
      <c r="E25" s="417"/>
      <c r="F25" s="416"/>
      <c r="G25" s="425"/>
      <c r="H25" s="418"/>
      <c r="I25" s="418"/>
      <c r="J25" s="418"/>
      <c r="K25" s="418"/>
      <c r="L25" s="418"/>
      <c r="M25" s="418"/>
    </row>
    <row r="26" spans="1:13" x14ac:dyDescent="0.25">
      <c r="A26" s="415" t="s">
        <v>433</v>
      </c>
      <c r="B26" s="416" t="s">
        <v>427</v>
      </c>
      <c r="C26" s="417">
        <f>SUM(C27:C30)</f>
        <v>0</v>
      </c>
      <c r="D26" s="417">
        <f>SUM(D27:D30)</f>
        <v>0</v>
      </c>
      <c r="E26" s="417">
        <f>SUM(E27:E30)</f>
        <v>0</v>
      </c>
      <c r="F26" s="417"/>
      <c r="G26" s="417">
        <f>SUM(G27:G30)</f>
        <v>0</v>
      </c>
      <c r="H26" s="418"/>
      <c r="I26" s="418"/>
      <c r="J26" s="418"/>
      <c r="K26" s="418"/>
      <c r="L26" s="418"/>
      <c r="M26" s="418"/>
    </row>
    <row r="27" spans="1:13" x14ac:dyDescent="0.25">
      <c r="A27" s="423"/>
      <c r="B27" s="416"/>
      <c r="C27" s="417"/>
      <c r="D27" s="417"/>
      <c r="E27" s="417"/>
      <c r="F27" s="416"/>
      <c r="G27" s="417"/>
      <c r="H27" s="418"/>
      <c r="I27" s="418"/>
      <c r="J27" s="418"/>
      <c r="K27" s="418"/>
      <c r="L27" s="418"/>
      <c r="M27" s="418"/>
    </row>
    <row r="28" spans="1:13" x14ac:dyDescent="0.25">
      <c r="A28" s="423"/>
      <c r="B28" s="416"/>
      <c r="C28" s="417"/>
      <c r="D28" s="417"/>
      <c r="E28" s="417"/>
      <c r="F28" s="416"/>
      <c r="G28" s="417"/>
      <c r="H28" s="418"/>
      <c r="I28" s="418"/>
      <c r="J28" s="418"/>
      <c r="K28" s="418"/>
      <c r="L28" s="418"/>
      <c r="M28" s="418"/>
    </row>
    <row r="29" spans="1:13" x14ac:dyDescent="0.25">
      <c r="A29" s="423"/>
      <c r="B29" s="416"/>
      <c r="C29" s="417"/>
      <c r="D29" s="417"/>
      <c r="E29" s="417"/>
      <c r="F29" s="416"/>
      <c r="G29" s="417"/>
      <c r="H29" s="418"/>
      <c r="I29" s="418"/>
      <c r="J29" s="418"/>
      <c r="K29" s="418"/>
      <c r="L29" s="418"/>
      <c r="M29" s="418"/>
    </row>
    <row r="30" spans="1:13" x14ac:dyDescent="0.25">
      <c r="A30" s="423"/>
      <c r="B30" s="416"/>
      <c r="C30" s="417"/>
      <c r="D30" s="417"/>
      <c r="E30" s="417"/>
      <c r="F30" s="416"/>
      <c r="G30" s="425"/>
      <c r="H30" s="418"/>
      <c r="I30" s="418"/>
      <c r="J30" s="418"/>
      <c r="K30" s="418"/>
      <c r="L30" s="418"/>
      <c r="M30" s="418"/>
    </row>
    <row r="31" spans="1:13" x14ac:dyDescent="0.25">
      <c r="A31" s="415" t="s">
        <v>434</v>
      </c>
      <c r="B31" s="416" t="s">
        <v>429</v>
      </c>
      <c r="C31" s="417">
        <f>SUM(C32:C33)</f>
        <v>0</v>
      </c>
      <c r="D31" s="417">
        <f>SUM(D32:D33)</f>
        <v>0</v>
      </c>
      <c r="E31" s="417">
        <f>SUM(E32:E33)</f>
        <v>0</v>
      </c>
      <c r="F31" s="417">
        <f>SUM(F32:F33)</f>
        <v>0</v>
      </c>
      <c r="G31" s="417">
        <f>SUM(G32:G33)</f>
        <v>0</v>
      </c>
      <c r="H31" s="418"/>
      <c r="I31" s="418"/>
      <c r="J31" s="418"/>
      <c r="K31" s="418"/>
      <c r="L31" s="418"/>
      <c r="M31" s="418"/>
    </row>
    <row r="32" spans="1:13" x14ac:dyDescent="0.25">
      <c r="A32" s="423"/>
      <c r="B32" s="416" t="s">
        <v>430</v>
      </c>
      <c r="C32" s="417"/>
      <c r="D32" s="417"/>
      <c r="E32" s="417">
        <f>C32+D32</f>
        <v>0</v>
      </c>
      <c r="F32" s="416"/>
      <c r="G32" s="425"/>
      <c r="H32" s="418"/>
      <c r="I32" s="418"/>
      <c r="J32" s="418"/>
      <c r="K32" s="418"/>
      <c r="L32" s="418"/>
      <c r="M32" s="418"/>
    </row>
    <row r="33" spans="1:13" x14ac:dyDescent="0.25">
      <c r="A33" s="423"/>
      <c r="B33" s="416" t="s">
        <v>430</v>
      </c>
      <c r="C33" s="417"/>
      <c r="D33" s="417"/>
      <c r="E33" s="417">
        <f>C33+D33</f>
        <v>0</v>
      </c>
      <c r="F33" s="416"/>
      <c r="G33" s="425"/>
      <c r="H33" s="418"/>
      <c r="I33" s="418"/>
      <c r="J33" s="418"/>
      <c r="K33" s="418"/>
      <c r="L33" s="418"/>
      <c r="M33" s="418"/>
    </row>
    <row r="34" spans="1:13" s="251" customFormat="1" x14ac:dyDescent="0.25">
      <c r="A34" s="426"/>
      <c r="B34" s="426" t="s">
        <v>389</v>
      </c>
      <c r="C34" s="427">
        <f>C11+C21</f>
        <v>0</v>
      </c>
      <c r="D34" s="427">
        <f>D11+D21</f>
        <v>0</v>
      </c>
      <c r="E34" s="427">
        <f>E11+E21</f>
        <v>0</v>
      </c>
      <c r="F34" s="427">
        <f>F11+F21</f>
        <v>0</v>
      </c>
      <c r="G34" s="427">
        <f>G11+G21</f>
        <v>0</v>
      </c>
      <c r="H34" s="428"/>
      <c r="I34" s="428"/>
      <c r="J34" s="428"/>
      <c r="K34" s="428"/>
      <c r="L34" s="428"/>
      <c r="M34" s="428"/>
    </row>
    <row r="35" spans="1:13" x14ac:dyDescent="0.25">
      <c r="E35" s="254"/>
      <c r="G35" s="429"/>
      <c r="H35" s="254"/>
    </row>
    <row r="36" spans="1:13" x14ac:dyDescent="0.25">
      <c r="E36" s="254"/>
      <c r="F36" s="698" t="s">
        <v>540</v>
      </c>
      <c r="G36" s="698"/>
      <c r="H36" s="698"/>
    </row>
    <row r="37" spans="1:13" x14ac:dyDescent="0.25">
      <c r="B37" s="496"/>
      <c r="E37" s="251"/>
      <c r="F37" s="728" t="s">
        <v>467</v>
      </c>
      <c r="G37" s="728"/>
      <c r="H37" s="728"/>
    </row>
    <row r="38" spans="1:13" x14ac:dyDescent="0.25">
      <c r="F38" s="698" t="s">
        <v>461</v>
      </c>
      <c r="G38" s="698"/>
      <c r="H38" s="698"/>
    </row>
    <row r="39" spans="1:13" x14ac:dyDescent="0.25">
      <c r="B39" s="252"/>
      <c r="C39" s="252"/>
      <c r="D39" s="252"/>
    </row>
    <row r="42" spans="1:13" x14ac:dyDescent="0.25">
      <c r="A42" s="249"/>
      <c r="B42" s="495"/>
    </row>
  </sheetData>
  <mergeCells count="16">
    <mergeCell ref="M8:M9"/>
    <mergeCell ref="A5:M5"/>
    <mergeCell ref="A6:M6"/>
    <mergeCell ref="F36:H36"/>
    <mergeCell ref="F37:H37"/>
    <mergeCell ref="F38:H38"/>
    <mergeCell ref="C8:G8"/>
    <mergeCell ref="H8:L8"/>
    <mergeCell ref="A8:A9"/>
    <mergeCell ref="B8:B9"/>
    <mergeCell ref="A4:C4"/>
    <mergeCell ref="A1:C1"/>
    <mergeCell ref="D1:H1"/>
    <mergeCell ref="A2:C2"/>
    <mergeCell ref="D2:H2"/>
    <mergeCell ref="A3:C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T20"/>
  <sheetViews>
    <sheetView zoomScale="80" zoomScaleNormal="80" workbookViewId="0">
      <pane xSplit="4" ySplit="8" topLeftCell="J9" activePane="bottomRight" state="frozen"/>
      <selection activeCell="C22" sqref="C22"/>
      <selection pane="topRight" activeCell="C22" sqref="C22"/>
      <selection pane="bottomLeft" activeCell="C22" sqref="C22"/>
      <selection pane="bottomRight" activeCell="M21" sqref="M21"/>
    </sheetView>
  </sheetViews>
  <sheetFormatPr defaultRowHeight="15" x14ac:dyDescent="0.25"/>
  <cols>
    <col min="1" max="1" width="6" style="19" customWidth="1"/>
    <col min="2" max="2" width="15.140625" style="19" customWidth="1"/>
    <col min="3" max="3" width="26" style="19" bestFit="1" customWidth="1"/>
    <col min="4" max="4" width="12" style="19" customWidth="1"/>
    <col min="5" max="5" width="9.140625" style="19"/>
    <col min="6" max="6" width="10.140625" style="19" bestFit="1" customWidth="1"/>
    <col min="7" max="7" width="22.5703125" style="19" bestFit="1" customWidth="1"/>
    <col min="8" max="8" width="12" style="19" customWidth="1"/>
    <col min="9" max="9" width="14.85546875" style="19" customWidth="1"/>
    <col min="10" max="10" width="9.42578125" style="19" customWidth="1"/>
    <col min="11" max="11" width="8.42578125" style="19" customWidth="1"/>
    <col min="12" max="12" width="6.85546875" style="19" customWidth="1"/>
    <col min="13" max="13" width="10.5703125" style="19" bestFit="1" customWidth="1"/>
    <col min="14" max="14" width="11.42578125" style="19" customWidth="1"/>
    <col min="15" max="15" width="8.7109375" style="19" customWidth="1"/>
    <col min="16" max="16" width="8" style="19" customWidth="1"/>
    <col min="17" max="17" width="6.7109375" style="19" customWidth="1"/>
    <col min="18" max="18" width="9.140625" style="19" customWidth="1"/>
    <col min="19" max="19" width="9.85546875" style="19" bestFit="1" customWidth="1"/>
    <col min="20" max="20" width="11.42578125" style="19" customWidth="1"/>
    <col min="21" max="255" width="9.140625" style="19"/>
    <col min="256" max="256" width="6" style="19" customWidth="1"/>
    <col min="257" max="257" width="15.140625" style="19" customWidth="1"/>
    <col min="258" max="258" width="26" style="19" bestFit="1" customWidth="1"/>
    <col min="259" max="259" width="12" style="19" customWidth="1"/>
    <col min="260" max="260" width="9.140625" style="19"/>
    <col min="261" max="261" width="10.140625" style="19" bestFit="1" customWidth="1"/>
    <col min="262" max="262" width="22.5703125" style="19" bestFit="1" customWidth="1"/>
    <col min="263" max="263" width="12" style="19" customWidth="1"/>
    <col min="264" max="264" width="9" style="19" customWidth="1"/>
    <col min="265" max="265" width="14.85546875" style="19" customWidth="1"/>
    <col min="266" max="266" width="9.42578125" style="19" customWidth="1"/>
    <col min="267" max="267" width="8.42578125" style="19" customWidth="1"/>
    <col min="268" max="268" width="6.85546875" style="19" customWidth="1"/>
    <col min="269" max="269" width="10.5703125" style="19" bestFit="1" customWidth="1"/>
    <col min="270" max="270" width="11.42578125" style="19" customWidth="1"/>
    <col min="271" max="271" width="8.7109375" style="19" customWidth="1"/>
    <col min="272" max="272" width="8" style="19" customWidth="1"/>
    <col min="273" max="273" width="6.7109375" style="19" customWidth="1"/>
    <col min="274" max="274" width="9.140625" style="19" customWidth="1"/>
    <col min="275" max="275" width="9.85546875" style="19" bestFit="1" customWidth="1"/>
    <col min="276" max="276" width="11.42578125" style="19" customWidth="1"/>
    <col min="277" max="511" width="9.140625" style="19"/>
    <col min="512" max="512" width="6" style="19" customWidth="1"/>
    <col min="513" max="513" width="15.140625" style="19" customWidth="1"/>
    <col min="514" max="514" width="26" style="19" bestFit="1" customWidth="1"/>
    <col min="515" max="515" width="12" style="19" customWidth="1"/>
    <col min="516" max="516" width="9.140625" style="19"/>
    <col min="517" max="517" width="10.140625" style="19" bestFit="1" customWidth="1"/>
    <col min="518" max="518" width="22.5703125" style="19" bestFit="1" customWidth="1"/>
    <col min="519" max="519" width="12" style="19" customWidth="1"/>
    <col min="520" max="520" width="9" style="19" customWidth="1"/>
    <col min="521" max="521" width="14.85546875" style="19" customWidth="1"/>
    <col min="522" max="522" width="9.42578125" style="19" customWidth="1"/>
    <col min="523" max="523" width="8.42578125" style="19" customWidth="1"/>
    <col min="524" max="524" width="6.85546875" style="19" customWidth="1"/>
    <col min="525" max="525" width="10.5703125" style="19" bestFit="1" customWidth="1"/>
    <col min="526" max="526" width="11.42578125" style="19" customWidth="1"/>
    <col min="527" max="527" width="8.7109375" style="19" customWidth="1"/>
    <col min="528" max="528" width="8" style="19" customWidth="1"/>
    <col min="529" max="529" width="6.7109375" style="19" customWidth="1"/>
    <col min="530" max="530" width="9.140625" style="19" customWidth="1"/>
    <col min="531" max="531" width="9.85546875" style="19" bestFit="1" customWidth="1"/>
    <col min="532" max="532" width="11.42578125" style="19" customWidth="1"/>
    <col min="533" max="767" width="9.140625" style="19"/>
    <col min="768" max="768" width="6" style="19" customWidth="1"/>
    <col min="769" max="769" width="15.140625" style="19" customWidth="1"/>
    <col min="770" max="770" width="26" style="19" bestFit="1" customWidth="1"/>
    <col min="771" max="771" width="12" style="19" customWidth="1"/>
    <col min="772" max="772" width="9.140625" style="19"/>
    <col min="773" max="773" width="10.140625" style="19" bestFit="1" customWidth="1"/>
    <col min="774" max="774" width="22.5703125" style="19" bestFit="1" customWidth="1"/>
    <col min="775" max="775" width="12" style="19" customWidth="1"/>
    <col min="776" max="776" width="9" style="19" customWidth="1"/>
    <col min="777" max="777" width="14.85546875" style="19" customWidth="1"/>
    <col min="778" max="778" width="9.42578125" style="19" customWidth="1"/>
    <col min="779" max="779" width="8.42578125" style="19" customWidth="1"/>
    <col min="780" max="780" width="6.85546875" style="19" customWidth="1"/>
    <col min="781" max="781" width="10.5703125" style="19" bestFit="1" customWidth="1"/>
    <col min="782" max="782" width="11.42578125" style="19" customWidth="1"/>
    <col min="783" max="783" width="8.7109375" style="19" customWidth="1"/>
    <col min="784" max="784" width="8" style="19" customWidth="1"/>
    <col min="785" max="785" width="6.7109375" style="19" customWidth="1"/>
    <col min="786" max="786" width="9.140625" style="19" customWidth="1"/>
    <col min="787" max="787" width="9.85546875" style="19" bestFit="1" customWidth="1"/>
    <col min="788" max="788" width="11.42578125" style="19" customWidth="1"/>
    <col min="789" max="1023" width="9.140625" style="19"/>
    <col min="1024" max="1024" width="6" style="19" customWidth="1"/>
    <col min="1025" max="1025" width="15.140625" style="19" customWidth="1"/>
    <col min="1026" max="1026" width="26" style="19" bestFit="1" customWidth="1"/>
    <col min="1027" max="1027" width="12" style="19" customWidth="1"/>
    <col min="1028" max="1028" width="9.140625" style="19"/>
    <col min="1029" max="1029" width="10.140625" style="19" bestFit="1" customWidth="1"/>
    <col min="1030" max="1030" width="22.5703125" style="19" bestFit="1" customWidth="1"/>
    <col min="1031" max="1031" width="12" style="19" customWidth="1"/>
    <col min="1032" max="1032" width="9" style="19" customWidth="1"/>
    <col min="1033" max="1033" width="14.85546875" style="19" customWidth="1"/>
    <col min="1034" max="1034" width="9.42578125" style="19" customWidth="1"/>
    <col min="1035" max="1035" width="8.42578125" style="19" customWidth="1"/>
    <col min="1036" max="1036" width="6.85546875" style="19" customWidth="1"/>
    <col min="1037" max="1037" width="10.5703125" style="19" bestFit="1" customWidth="1"/>
    <col min="1038" max="1038" width="11.42578125" style="19" customWidth="1"/>
    <col min="1039" max="1039" width="8.7109375" style="19" customWidth="1"/>
    <col min="1040" max="1040" width="8" style="19" customWidth="1"/>
    <col min="1041" max="1041" width="6.7109375" style="19" customWidth="1"/>
    <col min="1042" max="1042" width="9.140625" style="19" customWidth="1"/>
    <col min="1043" max="1043" width="9.85546875" style="19" bestFit="1" customWidth="1"/>
    <col min="1044" max="1044" width="11.42578125" style="19" customWidth="1"/>
    <col min="1045" max="1279" width="9.140625" style="19"/>
    <col min="1280" max="1280" width="6" style="19" customWidth="1"/>
    <col min="1281" max="1281" width="15.140625" style="19" customWidth="1"/>
    <col min="1282" max="1282" width="26" style="19" bestFit="1" customWidth="1"/>
    <col min="1283" max="1283" width="12" style="19" customWidth="1"/>
    <col min="1284" max="1284" width="9.140625" style="19"/>
    <col min="1285" max="1285" width="10.140625" style="19" bestFit="1" customWidth="1"/>
    <col min="1286" max="1286" width="22.5703125" style="19" bestFit="1" customWidth="1"/>
    <col min="1287" max="1287" width="12" style="19" customWidth="1"/>
    <col min="1288" max="1288" width="9" style="19" customWidth="1"/>
    <col min="1289" max="1289" width="14.85546875" style="19" customWidth="1"/>
    <col min="1290" max="1290" width="9.42578125" style="19" customWidth="1"/>
    <col min="1291" max="1291" width="8.42578125" style="19" customWidth="1"/>
    <col min="1292" max="1292" width="6.85546875" style="19" customWidth="1"/>
    <col min="1293" max="1293" width="10.5703125" style="19" bestFit="1" customWidth="1"/>
    <col min="1294" max="1294" width="11.42578125" style="19" customWidth="1"/>
    <col min="1295" max="1295" width="8.7109375" style="19" customWidth="1"/>
    <col min="1296" max="1296" width="8" style="19" customWidth="1"/>
    <col min="1297" max="1297" width="6.7109375" style="19" customWidth="1"/>
    <col min="1298" max="1298" width="9.140625" style="19" customWidth="1"/>
    <col min="1299" max="1299" width="9.85546875" style="19" bestFit="1" customWidth="1"/>
    <col min="1300" max="1300" width="11.42578125" style="19" customWidth="1"/>
    <col min="1301" max="1535" width="9.140625" style="19"/>
    <col min="1536" max="1536" width="6" style="19" customWidth="1"/>
    <col min="1537" max="1537" width="15.140625" style="19" customWidth="1"/>
    <col min="1538" max="1538" width="26" style="19" bestFit="1" customWidth="1"/>
    <col min="1539" max="1539" width="12" style="19" customWidth="1"/>
    <col min="1540" max="1540" width="9.140625" style="19"/>
    <col min="1541" max="1541" width="10.140625" style="19" bestFit="1" customWidth="1"/>
    <col min="1542" max="1542" width="22.5703125" style="19" bestFit="1" customWidth="1"/>
    <col min="1543" max="1543" width="12" style="19" customWidth="1"/>
    <col min="1544" max="1544" width="9" style="19" customWidth="1"/>
    <col min="1545" max="1545" width="14.85546875" style="19" customWidth="1"/>
    <col min="1546" max="1546" width="9.42578125" style="19" customWidth="1"/>
    <col min="1547" max="1547" width="8.42578125" style="19" customWidth="1"/>
    <col min="1548" max="1548" width="6.85546875" style="19" customWidth="1"/>
    <col min="1549" max="1549" width="10.5703125" style="19" bestFit="1" customWidth="1"/>
    <col min="1550" max="1550" width="11.42578125" style="19" customWidth="1"/>
    <col min="1551" max="1551" width="8.7109375" style="19" customWidth="1"/>
    <col min="1552" max="1552" width="8" style="19" customWidth="1"/>
    <col min="1553" max="1553" width="6.7109375" style="19" customWidth="1"/>
    <col min="1554" max="1554" width="9.140625" style="19" customWidth="1"/>
    <col min="1555" max="1555" width="9.85546875" style="19" bestFit="1" customWidth="1"/>
    <col min="1556" max="1556" width="11.42578125" style="19" customWidth="1"/>
    <col min="1557" max="1791" width="9.140625" style="19"/>
    <col min="1792" max="1792" width="6" style="19" customWidth="1"/>
    <col min="1793" max="1793" width="15.140625" style="19" customWidth="1"/>
    <col min="1794" max="1794" width="26" style="19" bestFit="1" customWidth="1"/>
    <col min="1795" max="1795" width="12" style="19" customWidth="1"/>
    <col min="1796" max="1796" width="9.140625" style="19"/>
    <col min="1797" max="1797" width="10.140625" style="19" bestFit="1" customWidth="1"/>
    <col min="1798" max="1798" width="22.5703125" style="19" bestFit="1" customWidth="1"/>
    <col min="1799" max="1799" width="12" style="19" customWidth="1"/>
    <col min="1800" max="1800" width="9" style="19" customWidth="1"/>
    <col min="1801" max="1801" width="14.85546875" style="19" customWidth="1"/>
    <col min="1802" max="1802" width="9.42578125" style="19" customWidth="1"/>
    <col min="1803" max="1803" width="8.42578125" style="19" customWidth="1"/>
    <col min="1804" max="1804" width="6.85546875" style="19" customWidth="1"/>
    <col min="1805" max="1805" width="10.5703125" style="19" bestFit="1" customWidth="1"/>
    <col min="1806" max="1806" width="11.42578125" style="19" customWidth="1"/>
    <col min="1807" max="1807" width="8.7109375" style="19" customWidth="1"/>
    <col min="1808" max="1808" width="8" style="19" customWidth="1"/>
    <col min="1809" max="1809" width="6.7109375" style="19" customWidth="1"/>
    <col min="1810" max="1810" width="9.140625" style="19" customWidth="1"/>
    <col min="1811" max="1811" width="9.85546875" style="19" bestFit="1" customWidth="1"/>
    <col min="1812" max="1812" width="11.42578125" style="19" customWidth="1"/>
    <col min="1813" max="2047" width="9.140625" style="19"/>
    <col min="2048" max="2048" width="6" style="19" customWidth="1"/>
    <col min="2049" max="2049" width="15.140625" style="19" customWidth="1"/>
    <col min="2050" max="2050" width="26" style="19" bestFit="1" customWidth="1"/>
    <col min="2051" max="2051" width="12" style="19" customWidth="1"/>
    <col min="2052" max="2052" width="9.140625" style="19"/>
    <col min="2053" max="2053" width="10.140625" style="19" bestFit="1" customWidth="1"/>
    <col min="2054" max="2054" width="22.5703125" style="19" bestFit="1" customWidth="1"/>
    <col min="2055" max="2055" width="12" style="19" customWidth="1"/>
    <col min="2056" max="2056" width="9" style="19" customWidth="1"/>
    <col min="2057" max="2057" width="14.85546875" style="19" customWidth="1"/>
    <col min="2058" max="2058" width="9.42578125" style="19" customWidth="1"/>
    <col min="2059" max="2059" width="8.42578125" style="19" customWidth="1"/>
    <col min="2060" max="2060" width="6.85546875" style="19" customWidth="1"/>
    <col min="2061" max="2061" width="10.5703125" style="19" bestFit="1" customWidth="1"/>
    <col min="2062" max="2062" width="11.42578125" style="19" customWidth="1"/>
    <col min="2063" max="2063" width="8.7109375" style="19" customWidth="1"/>
    <col min="2064" max="2064" width="8" style="19" customWidth="1"/>
    <col min="2065" max="2065" width="6.7109375" style="19" customWidth="1"/>
    <col min="2066" max="2066" width="9.140625" style="19" customWidth="1"/>
    <col min="2067" max="2067" width="9.85546875" style="19" bestFit="1" customWidth="1"/>
    <col min="2068" max="2068" width="11.42578125" style="19" customWidth="1"/>
    <col min="2069" max="2303" width="9.140625" style="19"/>
    <col min="2304" max="2304" width="6" style="19" customWidth="1"/>
    <col min="2305" max="2305" width="15.140625" style="19" customWidth="1"/>
    <col min="2306" max="2306" width="26" style="19" bestFit="1" customWidth="1"/>
    <col min="2307" max="2307" width="12" style="19" customWidth="1"/>
    <col min="2308" max="2308" width="9.140625" style="19"/>
    <col min="2309" max="2309" width="10.140625" style="19" bestFit="1" customWidth="1"/>
    <col min="2310" max="2310" width="22.5703125" style="19" bestFit="1" customWidth="1"/>
    <col min="2311" max="2311" width="12" style="19" customWidth="1"/>
    <col min="2312" max="2312" width="9" style="19" customWidth="1"/>
    <col min="2313" max="2313" width="14.85546875" style="19" customWidth="1"/>
    <col min="2314" max="2314" width="9.42578125" style="19" customWidth="1"/>
    <col min="2315" max="2315" width="8.42578125" style="19" customWidth="1"/>
    <col min="2316" max="2316" width="6.85546875" style="19" customWidth="1"/>
    <col min="2317" max="2317" width="10.5703125" style="19" bestFit="1" customWidth="1"/>
    <col min="2318" max="2318" width="11.42578125" style="19" customWidth="1"/>
    <col min="2319" max="2319" width="8.7109375" style="19" customWidth="1"/>
    <col min="2320" max="2320" width="8" style="19" customWidth="1"/>
    <col min="2321" max="2321" width="6.7109375" style="19" customWidth="1"/>
    <col min="2322" max="2322" width="9.140625" style="19" customWidth="1"/>
    <col min="2323" max="2323" width="9.85546875" style="19" bestFit="1" customWidth="1"/>
    <col min="2324" max="2324" width="11.42578125" style="19" customWidth="1"/>
    <col min="2325" max="2559" width="9.140625" style="19"/>
    <col min="2560" max="2560" width="6" style="19" customWidth="1"/>
    <col min="2561" max="2561" width="15.140625" style="19" customWidth="1"/>
    <col min="2562" max="2562" width="26" style="19" bestFit="1" customWidth="1"/>
    <col min="2563" max="2563" width="12" style="19" customWidth="1"/>
    <col min="2564" max="2564" width="9.140625" style="19"/>
    <col min="2565" max="2565" width="10.140625" style="19" bestFit="1" customWidth="1"/>
    <col min="2566" max="2566" width="22.5703125" style="19" bestFit="1" customWidth="1"/>
    <col min="2567" max="2567" width="12" style="19" customWidth="1"/>
    <col min="2568" max="2568" width="9" style="19" customWidth="1"/>
    <col min="2569" max="2569" width="14.85546875" style="19" customWidth="1"/>
    <col min="2570" max="2570" width="9.42578125" style="19" customWidth="1"/>
    <col min="2571" max="2571" width="8.42578125" style="19" customWidth="1"/>
    <col min="2572" max="2572" width="6.85546875" style="19" customWidth="1"/>
    <col min="2573" max="2573" width="10.5703125" style="19" bestFit="1" customWidth="1"/>
    <col min="2574" max="2574" width="11.42578125" style="19" customWidth="1"/>
    <col min="2575" max="2575" width="8.7109375" style="19" customWidth="1"/>
    <col min="2576" max="2576" width="8" style="19" customWidth="1"/>
    <col min="2577" max="2577" width="6.7109375" style="19" customWidth="1"/>
    <col min="2578" max="2578" width="9.140625" style="19" customWidth="1"/>
    <col min="2579" max="2579" width="9.85546875" style="19" bestFit="1" customWidth="1"/>
    <col min="2580" max="2580" width="11.42578125" style="19" customWidth="1"/>
    <col min="2581" max="2815" width="9.140625" style="19"/>
    <col min="2816" max="2816" width="6" style="19" customWidth="1"/>
    <col min="2817" max="2817" width="15.140625" style="19" customWidth="1"/>
    <col min="2818" max="2818" width="26" style="19" bestFit="1" customWidth="1"/>
    <col min="2819" max="2819" width="12" style="19" customWidth="1"/>
    <col min="2820" max="2820" width="9.140625" style="19"/>
    <col min="2821" max="2821" width="10.140625" style="19" bestFit="1" customWidth="1"/>
    <col min="2822" max="2822" width="22.5703125" style="19" bestFit="1" customWidth="1"/>
    <col min="2823" max="2823" width="12" style="19" customWidth="1"/>
    <col min="2824" max="2824" width="9" style="19" customWidth="1"/>
    <col min="2825" max="2825" width="14.85546875" style="19" customWidth="1"/>
    <col min="2826" max="2826" width="9.42578125" style="19" customWidth="1"/>
    <col min="2827" max="2827" width="8.42578125" style="19" customWidth="1"/>
    <col min="2828" max="2828" width="6.85546875" style="19" customWidth="1"/>
    <col min="2829" max="2829" width="10.5703125" style="19" bestFit="1" customWidth="1"/>
    <col min="2830" max="2830" width="11.42578125" style="19" customWidth="1"/>
    <col min="2831" max="2831" width="8.7109375" style="19" customWidth="1"/>
    <col min="2832" max="2832" width="8" style="19" customWidth="1"/>
    <col min="2833" max="2833" width="6.7109375" style="19" customWidth="1"/>
    <col min="2834" max="2834" width="9.140625" style="19" customWidth="1"/>
    <col min="2835" max="2835" width="9.85546875" style="19" bestFit="1" customWidth="1"/>
    <col min="2836" max="2836" width="11.42578125" style="19" customWidth="1"/>
    <col min="2837" max="3071" width="9.140625" style="19"/>
    <col min="3072" max="3072" width="6" style="19" customWidth="1"/>
    <col min="3073" max="3073" width="15.140625" style="19" customWidth="1"/>
    <col min="3074" max="3074" width="26" style="19" bestFit="1" customWidth="1"/>
    <col min="3075" max="3075" width="12" style="19" customWidth="1"/>
    <col min="3076" max="3076" width="9.140625" style="19"/>
    <col min="3077" max="3077" width="10.140625" style="19" bestFit="1" customWidth="1"/>
    <col min="3078" max="3078" width="22.5703125" style="19" bestFit="1" customWidth="1"/>
    <col min="3079" max="3079" width="12" style="19" customWidth="1"/>
    <col min="3080" max="3080" width="9" style="19" customWidth="1"/>
    <col min="3081" max="3081" width="14.85546875" style="19" customWidth="1"/>
    <col min="3082" max="3082" width="9.42578125" style="19" customWidth="1"/>
    <col min="3083" max="3083" width="8.42578125" style="19" customWidth="1"/>
    <col min="3084" max="3084" width="6.85546875" style="19" customWidth="1"/>
    <col min="3085" max="3085" width="10.5703125" style="19" bestFit="1" customWidth="1"/>
    <col min="3086" max="3086" width="11.42578125" style="19" customWidth="1"/>
    <col min="3087" max="3087" width="8.7109375" style="19" customWidth="1"/>
    <col min="3088" max="3088" width="8" style="19" customWidth="1"/>
    <col min="3089" max="3089" width="6.7109375" style="19" customWidth="1"/>
    <col min="3090" max="3090" width="9.140625" style="19" customWidth="1"/>
    <col min="3091" max="3091" width="9.85546875" style="19" bestFit="1" customWidth="1"/>
    <col min="3092" max="3092" width="11.42578125" style="19" customWidth="1"/>
    <col min="3093" max="3327" width="9.140625" style="19"/>
    <col min="3328" max="3328" width="6" style="19" customWidth="1"/>
    <col min="3329" max="3329" width="15.140625" style="19" customWidth="1"/>
    <col min="3330" max="3330" width="26" style="19" bestFit="1" customWidth="1"/>
    <col min="3331" max="3331" width="12" style="19" customWidth="1"/>
    <col min="3332" max="3332" width="9.140625" style="19"/>
    <col min="3333" max="3333" width="10.140625" style="19" bestFit="1" customWidth="1"/>
    <col min="3334" max="3334" width="22.5703125" style="19" bestFit="1" customWidth="1"/>
    <col min="3335" max="3335" width="12" style="19" customWidth="1"/>
    <col min="3336" max="3336" width="9" style="19" customWidth="1"/>
    <col min="3337" max="3337" width="14.85546875" style="19" customWidth="1"/>
    <col min="3338" max="3338" width="9.42578125" style="19" customWidth="1"/>
    <col min="3339" max="3339" width="8.42578125" style="19" customWidth="1"/>
    <col min="3340" max="3340" width="6.85546875" style="19" customWidth="1"/>
    <col min="3341" max="3341" width="10.5703125" style="19" bestFit="1" customWidth="1"/>
    <col min="3342" max="3342" width="11.42578125" style="19" customWidth="1"/>
    <col min="3343" max="3343" width="8.7109375" style="19" customWidth="1"/>
    <col min="3344" max="3344" width="8" style="19" customWidth="1"/>
    <col min="3345" max="3345" width="6.7109375" style="19" customWidth="1"/>
    <col min="3346" max="3346" width="9.140625" style="19" customWidth="1"/>
    <col min="3347" max="3347" width="9.85546875" style="19" bestFit="1" customWidth="1"/>
    <col min="3348" max="3348" width="11.42578125" style="19" customWidth="1"/>
    <col min="3349" max="3583" width="9.140625" style="19"/>
    <col min="3584" max="3584" width="6" style="19" customWidth="1"/>
    <col min="3585" max="3585" width="15.140625" style="19" customWidth="1"/>
    <col min="3586" max="3586" width="26" style="19" bestFit="1" customWidth="1"/>
    <col min="3587" max="3587" width="12" style="19" customWidth="1"/>
    <col min="3588" max="3588" width="9.140625" style="19"/>
    <col min="3589" max="3589" width="10.140625" style="19" bestFit="1" customWidth="1"/>
    <col min="3590" max="3590" width="22.5703125" style="19" bestFit="1" customWidth="1"/>
    <col min="3591" max="3591" width="12" style="19" customWidth="1"/>
    <col min="3592" max="3592" width="9" style="19" customWidth="1"/>
    <col min="3593" max="3593" width="14.85546875" style="19" customWidth="1"/>
    <col min="3594" max="3594" width="9.42578125" style="19" customWidth="1"/>
    <col min="3595" max="3595" width="8.42578125" style="19" customWidth="1"/>
    <col min="3596" max="3596" width="6.85546875" style="19" customWidth="1"/>
    <col min="3597" max="3597" width="10.5703125" style="19" bestFit="1" customWidth="1"/>
    <col min="3598" max="3598" width="11.42578125" style="19" customWidth="1"/>
    <col min="3599" max="3599" width="8.7109375" style="19" customWidth="1"/>
    <col min="3600" max="3600" width="8" style="19" customWidth="1"/>
    <col min="3601" max="3601" width="6.7109375" style="19" customWidth="1"/>
    <col min="3602" max="3602" width="9.140625" style="19" customWidth="1"/>
    <col min="3603" max="3603" width="9.85546875" style="19" bestFit="1" customWidth="1"/>
    <col min="3604" max="3604" width="11.42578125" style="19" customWidth="1"/>
    <col min="3605" max="3839" width="9.140625" style="19"/>
    <col min="3840" max="3840" width="6" style="19" customWidth="1"/>
    <col min="3841" max="3841" width="15.140625" style="19" customWidth="1"/>
    <col min="3842" max="3842" width="26" style="19" bestFit="1" customWidth="1"/>
    <col min="3843" max="3843" width="12" style="19" customWidth="1"/>
    <col min="3844" max="3844" width="9.140625" style="19"/>
    <col min="3845" max="3845" width="10.140625" style="19" bestFit="1" customWidth="1"/>
    <col min="3846" max="3846" width="22.5703125" style="19" bestFit="1" customWidth="1"/>
    <col min="3847" max="3847" width="12" style="19" customWidth="1"/>
    <col min="3848" max="3848" width="9" style="19" customWidth="1"/>
    <col min="3849" max="3849" width="14.85546875" style="19" customWidth="1"/>
    <col min="3850" max="3850" width="9.42578125" style="19" customWidth="1"/>
    <col min="3851" max="3851" width="8.42578125" style="19" customWidth="1"/>
    <col min="3852" max="3852" width="6.85546875" style="19" customWidth="1"/>
    <col min="3853" max="3853" width="10.5703125" style="19" bestFit="1" customWidth="1"/>
    <col min="3854" max="3854" width="11.42578125" style="19" customWidth="1"/>
    <col min="3855" max="3855" width="8.7109375" style="19" customWidth="1"/>
    <col min="3856" max="3856" width="8" style="19" customWidth="1"/>
    <col min="3857" max="3857" width="6.7109375" style="19" customWidth="1"/>
    <col min="3858" max="3858" width="9.140625" style="19" customWidth="1"/>
    <col min="3859" max="3859" width="9.85546875" style="19" bestFit="1" customWidth="1"/>
    <col min="3860" max="3860" width="11.42578125" style="19" customWidth="1"/>
    <col min="3861" max="4095" width="9.140625" style="19"/>
    <col min="4096" max="4096" width="6" style="19" customWidth="1"/>
    <col min="4097" max="4097" width="15.140625" style="19" customWidth="1"/>
    <col min="4098" max="4098" width="26" style="19" bestFit="1" customWidth="1"/>
    <col min="4099" max="4099" width="12" style="19" customWidth="1"/>
    <col min="4100" max="4100" width="9.140625" style="19"/>
    <col min="4101" max="4101" width="10.140625" style="19" bestFit="1" customWidth="1"/>
    <col min="4102" max="4102" width="22.5703125" style="19" bestFit="1" customWidth="1"/>
    <col min="4103" max="4103" width="12" style="19" customWidth="1"/>
    <col min="4104" max="4104" width="9" style="19" customWidth="1"/>
    <col min="4105" max="4105" width="14.85546875" style="19" customWidth="1"/>
    <col min="4106" max="4106" width="9.42578125" style="19" customWidth="1"/>
    <col min="4107" max="4107" width="8.42578125" style="19" customWidth="1"/>
    <col min="4108" max="4108" width="6.85546875" style="19" customWidth="1"/>
    <col min="4109" max="4109" width="10.5703125" style="19" bestFit="1" customWidth="1"/>
    <col min="4110" max="4110" width="11.42578125" style="19" customWidth="1"/>
    <col min="4111" max="4111" width="8.7109375" style="19" customWidth="1"/>
    <col min="4112" max="4112" width="8" style="19" customWidth="1"/>
    <col min="4113" max="4113" width="6.7109375" style="19" customWidth="1"/>
    <col min="4114" max="4114" width="9.140625" style="19" customWidth="1"/>
    <col min="4115" max="4115" width="9.85546875" style="19" bestFit="1" customWidth="1"/>
    <col min="4116" max="4116" width="11.42578125" style="19" customWidth="1"/>
    <col min="4117" max="4351" width="9.140625" style="19"/>
    <col min="4352" max="4352" width="6" style="19" customWidth="1"/>
    <col min="4353" max="4353" width="15.140625" style="19" customWidth="1"/>
    <col min="4354" max="4354" width="26" style="19" bestFit="1" customWidth="1"/>
    <col min="4355" max="4355" width="12" style="19" customWidth="1"/>
    <col min="4356" max="4356" width="9.140625" style="19"/>
    <col min="4357" max="4357" width="10.140625" style="19" bestFit="1" customWidth="1"/>
    <col min="4358" max="4358" width="22.5703125" style="19" bestFit="1" customWidth="1"/>
    <col min="4359" max="4359" width="12" style="19" customWidth="1"/>
    <col min="4360" max="4360" width="9" style="19" customWidth="1"/>
    <col min="4361" max="4361" width="14.85546875" style="19" customWidth="1"/>
    <col min="4362" max="4362" width="9.42578125" style="19" customWidth="1"/>
    <col min="4363" max="4363" width="8.42578125" style="19" customWidth="1"/>
    <col min="4364" max="4364" width="6.85546875" style="19" customWidth="1"/>
    <col min="4365" max="4365" width="10.5703125" style="19" bestFit="1" customWidth="1"/>
    <col min="4366" max="4366" width="11.42578125" style="19" customWidth="1"/>
    <col min="4367" max="4367" width="8.7109375" style="19" customWidth="1"/>
    <col min="4368" max="4368" width="8" style="19" customWidth="1"/>
    <col min="4369" max="4369" width="6.7109375" style="19" customWidth="1"/>
    <col min="4370" max="4370" width="9.140625" style="19" customWidth="1"/>
    <col min="4371" max="4371" width="9.85546875" style="19" bestFit="1" customWidth="1"/>
    <col min="4372" max="4372" width="11.42578125" style="19" customWidth="1"/>
    <col min="4373" max="4607" width="9.140625" style="19"/>
    <col min="4608" max="4608" width="6" style="19" customWidth="1"/>
    <col min="4609" max="4609" width="15.140625" style="19" customWidth="1"/>
    <col min="4610" max="4610" width="26" style="19" bestFit="1" customWidth="1"/>
    <col min="4611" max="4611" width="12" style="19" customWidth="1"/>
    <col min="4612" max="4612" width="9.140625" style="19"/>
    <col min="4613" max="4613" width="10.140625" style="19" bestFit="1" customWidth="1"/>
    <col min="4614" max="4614" width="22.5703125" style="19" bestFit="1" customWidth="1"/>
    <col min="4615" max="4615" width="12" style="19" customWidth="1"/>
    <col min="4616" max="4616" width="9" style="19" customWidth="1"/>
    <col min="4617" max="4617" width="14.85546875" style="19" customWidth="1"/>
    <col min="4618" max="4618" width="9.42578125" style="19" customWidth="1"/>
    <col min="4619" max="4619" width="8.42578125" style="19" customWidth="1"/>
    <col min="4620" max="4620" width="6.85546875" style="19" customWidth="1"/>
    <col min="4621" max="4621" width="10.5703125" style="19" bestFit="1" customWidth="1"/>
    <col min="4622" max="4622" width="11.42578125" style="19" customWidth="1"/>
    <col min="4623" max="4623" width="8.7109375" style="19" customWidth="1"/>
    <col min="4624" max="4624" width="8" style="19" customWidth="1"/>
    <col min="4625" max="4625" width="6.7109375" style="19" customWidth="1"/>
    <col min="4626" max="4626" width="9.140625" style="19" customWidth="1"/>
    <col min="4627" max="4627" width="9.85546875" style="19" bestFit="1" customWidth="1"/>
    <col min="4628" max="4628" width="11.42578125" style="19" customWidth="1"/>
    <col min="4629" max="4863" width="9.140625" style="19"/>
    <col min="4864" max="4864" width="6" style="19" customWidth="1"/>
    <col min="4865" max="4865" width="15.140625" style="19" customWidth="1"/>
    <col min="4866" max="4866" width="26" style="19" bestFit="1" customWidth="1"/>
    <col min="4867" max="4867" width="12" style="19" customWidth="1"/>
    <col min="4868" max="4868" width="9.140625" style="19"/>
    <col min="4869" max="4869" width="10.140625" style="19" bestFit="1" customWidth="1"/>
    <col min="4870" max="4870" width="22.5703125" style="19" bestFit="1" customWidth="1"/>
    <col min="4871" max="4871" width="12" style="19" customWidth="1"/>
    <col min="4872" max="4872" width="9" style="19" customWidth="1"/>
    <col min="4873" max="4873" width="14.85546875" style="19" customWidth="1"/>
    <col min="4874" max="4874" width="9.42578125" style="19" customWidth="1"/>
    <col min="4875" max="4875" width="8.42578125" style="19" customWidth="1"/>
    <col min="4876" max="4876" width="6.85546875" style="19" customWidth="1"/>
    <col min="4877" max="4877" width="10.5703125" style="19" bestFit="1" customWidth="1"/>
    <col min="4878" max="4878" width="11.42578125" style="19" customWidth="1"/>
    <col min="4879" max="4879" width="8.7109375" style="19" customWidth="1"/>
    <col min="4880" max="4880" width="8" style="19" customWidth="1"/>
    <col min="4881" max="4881" width="6.7109375" style="19" customWidth="1"/>
    <col min="4882" max="4882" width="9.140625" style="19" customWidth="1"/>
    <col min="4883" max="4883" width="9.85546875" style="19" bestFit="1" customWidth="1"/>
    <col min="4884" max="4884" width="11.42578125" style="19" customWidth="1"/>
    <col min="4885" max="5119" width="9.140625" style="19"/>
    <col min="5120" max="5120" width="6" style="19" customWidth="1"/>
    <col min="5121" max="5121" width="15.140625" style="19" customWidth="1"/>
    <col min="5122" max="5122" width="26" style="19" bestFit="1" customWidth="1"/>
    <col min="5123" max="5123" width="12" style="19" customWidth="1"/>
    <col min="5124" max="5124" width="9.140625" style="19"/>
    <col min="5125" max="5125" width="10.140625" style="19" bestFit="1" customWidth="1"/>
    <col min="5126" max="5126" width="22.5703125" style="19" bestFit="1" customWidth="1"/>
    <col min="5127" max="5127" width="12" style="19" customWidth="1"/>
    <col min="5128" max="5128" width="9" style="19" customWidth="1"/>
    <col min="5129" max="5129" width="14.85546875" style="19" customWidth="1"/>
    <col min="5130" max="5130" width="9.42578125" style="19" customWidth="1"/>
    <col min="5131" max="5131" width="8.42578125" style="19" customWidth="1"/>
    <col min="5132" max="5132" width="6.85546875" style="19" customWidth="1"/>
    <col min="5133" max="5133" width="10.5703125" style="19" bestFit="1" customWidth="1"/>
    <col min="5134" max="5134" width="11.42578125" style="19" customWidth="1"/>
    <col min="5135" max="5135" width="8.7109375" style="19" customWidth="1"/>
    <col min="5136" max="5136" width="8" style="19" customWidth="1"/>
    <col min="5137" max="5137" width="6.7109375" style="19" customWidth="1"/>
    <col min="5138" max="5138" width="9.140625" style="19" customWidth="1"/>
    <col min="5139" max="5139" width="9.85546875" style="19" bestFit="1" customWidth="1"/>
    <col min="5140" max="5140" width="11.42578125" style="19" customWidth="1"/>
    <col min="5141" max="5375" width="9.140625" style="19"/>
    <col min="5376" max="5376" width="6" style="19" customWidth="1"/>
    <col min="5377" max="5377" width="15.140625" style="19" customWidth="1"/>
    <col min="5378" max="5378" width="26" style="19" bestFit="1" customWidth="1"/>
    <col min="5379" max="5379" width="12" style="19" customWidth="1"/>
    <col min="5380" max="5380" width="9.140625" style="19"/>
    <col min="5381" max="5381" width="10.140625" style="19" bestFit="1" customWidth="1"/>
    <col min="5382" max="5382" width="22.5703125" style="19" bestFit="1" customWidth="1"/>
    <col min="5383" max="5383" width="12" style="19" customWidth="1"/>
    <col min="5384" max="5384" width="9" style="19" customWidth="1"/>
    <col min="5385" max="5385" width="14.85546875" style="19" customWidth="1"/>
    <col min="5386" max="5386" width="9.42578125" style="19" customWidth="1"/>
    <col min="5387" max="5387" width="8.42578125" style="19" customWidth="1"/>
    <col min="5388" max="5388" width="6.85546875" style="19" customWidth="1"/>
    <col min="5389" max="5389" width="10.5703125" style="19" bestFit="1" customWidth="1"/>
    <col min="5390" max="5390" width="11.42578125" style="19" customWidth="1"/>
    <col min="5391" max="5391" width="8.7109375" style="19" customWidth="1"/>
    <col min="5392" max="5392" width="8" style="19" customWidth="1"/>
    <col min="5393" max="5393" width="6.7109375" style="19" customWidth="1"/>
    <col min="5394" max="5394" width="9.140625" style="19" customWidth="1"/>
    <col min="5395" max="5395" width="9.85546875" style="19" bestFit="1" customWidth="1"/>
    <col min="5396" max="5396" width="11.42578125" style="19" customWidth="1"/>
    <col min="5397" max="5631" width="9.140625" style="19"/>
    <col min="5632" max="5632" width="6" style="19" customWidth="1"/>
    <col min="5633" max="5633" width="15.140625" style="19" customWidth="1"/>
    <col min="5634" max="5634" width="26" style="19" bestFit="1" customWidth="1"/>
    <col min="5635" max="5635" width="12" style="19" customWidth="1"/>
    <col min="5636" max="5636" width="9.140625" style="19"/>
    <col min="5637" max="5637" width="10.140625" style="19" bestFit="1" customWidth="1"/>
    <col min="5638" max="5638" width="22.5703125" style="19" bestFit="1" customWidth="1"/>
    <col min="5639" max="5639" width="12" style="19" customWidth="1"/>
    <col min="5640" max="5640" width="9" style="19" customWidth="1"/>
    <col min="5641" max="5641" width="14.85546875" style="19" customWidth="1"/>
    <col min="5642" max="5642" width="9.42578125" style="19" customWidth="1"/>
    <col min="5643" max="5643" width="8.42578125" style="19" customWidth="1"/>
    <col min="5644" max="5644" width="6.85546875" style="19" customWidth="1"/>
    <col min="5645" max="5645" width="10.5703125" style="19" bestFit="1" customWidth="1"/>
    <col min="5646" max="5646" width="11.42578125" style="19" customWidth="1"/>
    <col min="5647" max="5647" width="8.7109375" style="19" customWidth="1"/>
    <col min="5648" max="5648" width="8" style="19" customWidth="1"/>
    <col min="5649" max="5649" width="6.7109375" style="19" customWidth="1"/>
    <col min="5650" max="5650" width="9.140625" style="19" customWidth="1"/>
    <col min="5651" max="5651" width="9.85546875" style="19" bestFit="1" customWidth="1"/>
    <col min="5652" max="5652" width="11.42578125" style="19" customWidth="1"/>
    <col min="5653" max="5887" width="9.140625" style="19"/>
    <col min="5888" max="5888" width="6" style="19" customWidth="1"/>
    <col min="5889" max="5889" width="15.140625" style="19" customWidth="1"/>
    <col min="5890" max="5890" width="26" style="19" bestFit="1" customWidth="1"/>
    <col min="5891" max="5891" width="12" style="19" customWidth="1"/>
    <col min="5892" max="5892" width="9.140625" style="19"/>
    <col min="5893" max="5893" width="10.140625" style="19" bestFit="1" customWidth="1"/>
    <col min="5894" max="5894" width="22.5703125" style="19" bestFit="1" customWidth="1"/>
    <col min="5895" max="5895" width="12" style="19" customWidth="1"/>
    <col min="5896" max="5896" width="9" style="19" customWidth="1"/>
    <col min="5897" max="5897" width="14.85546875" style="19" customWidth="1"/>
    <col min="5898" max="5898" width="9.42578125" style="19" customWidth="1"/>
    <col min="5899" max="5899" width="8.42578125" style="19" customWidth="1"/>
    <col min="5900" max="5900" width="6.85546875" style="19" customWidth="1"/>
    <col min="5901" max="5901" width="10.5703125" style="19" bestFit="1" customWidth="1"/>
    <col min="5902" max="5902" width="11.42578125" style="19" customWidth="1"/>
    <col min="5903" max="5903" width="8.7109375" style="19" customWidth="1"/>
    <col min="5904" max="5904" width="8" style="19" customWidth="1"/>
    <col min="5905" max="5905" width="6.7109375" style="19" customWidth="1"/>
    <col min="5906" max="5906" width="9.140625" style="19" customWidth="1"/>
    <col min="5907" max="5907" width="9.85546875" style="19" bestFit="1" customWidth="1"/>
    <col min="5908" max="5908" width="11.42578125" style="19" customWidth="1"/>
    <col min="5909" max="6143" width="9.140625" style="19"/>
    <col min="6144" max="6144" width="6" style="19" customWidth="1"/>
    <col min="6145" max="6145" width="15.140625" style="19" customWidth="1"/>
    <col min="6146" max="6146" width="26" style="19" bestFit="1" customWidth="1"/>
    <col min="6147" max="6147" width="12" style="19" customWidth="1"/>
    <col min="6148" max="6148" width="9.140625" style="19"/>
    <col min="6149" max="6149" width="10.140625" style="19" bestFit="1" customWidth="1"/>
    <col min="6150" max="6150" width="22.5703125" style="19" bestFit="1" customWidth="1"/>
    <col min="6151" max="6151" width="12" style="19" customWidth="1"/>
    <col min="6152" max="6152" width="9" style="19" customWidth="1"/>
    <col min="6153" max="6153" width="14.85546875" style="19" customWidth="1"/>
    <col min="6154" max="6154" width="9.42578125" style="19" customWidth="1"/>
    <col min="6155" max="6155" width="8.42578125" style="19" customWidth="1"/>
    <col min="6156" max="6156" width="6.85546875" style="19" customWidth="1"/>
    <col min="6157" max="6157" width="10.5703125" style="19" bestFit="1" customWidth="1"/>
    <col min="6158" max="6158" width="11.42578125" style="19" customWidth="1"/>
    <col min="6159" max="6159" width="8.7109375" style="19" customWidth="1"/>
    <col min="6160" max="6160" width="8" style="19" customWidth="1"/>
    <col min="6161" max="6161" width="6.7109375" style="19" customWidth="1"/>
    <col min="6162" max="6162" width="9.140625" style="19" customWidth="1"/>
    <col min="6163" max="6163" width="9.85546875" style="19" bestFit="1" customWidth="1"/>
    <col min="6164" max="6164" width="11.42578125" style="19" customWidth="1"/>
    <col min="6165" max="6399" width="9.140625" style="19"/>
    <col min="6400" max="6400" width="6" style="19" customWidth="1"/>
    <col min="6401" max="6401" width="15.140625" style="19" customWidth="1"/>
    <col min="6402" max="6402" width="26" style="19" bestFit="1" customWidth="1"/>
    <col min="6403" max="6403" width="12" style="19" customWidth="1"/>
    <col min="6404" max="6404" width="9.140625" style="19"/>
    <col min="6405" max="6405" width="10.140625" style="19" bestFit="1" customWidth="1"/>
    <col min="6406" max="6406" width="22.5703125" style="19" bestFit="1" customWidth="1"/>
    <col min="6407" max="6407" width="12" style="19" customWidth="1"/>
    <col min="6408" max="6408" width="9" style="19" customWidth="1"/>
    <col min="6409" max="6409" width="14.85546875" style="19" customWidth="1"/>
    <col min="6410" max="6410" width="9.42578125" style="19" customWidth="1"/>
    <col min="6411" max="6411" width="8.42578125" style="19" customWidth="1"/>
    <col min="6412" max="6412" width="6.85546875" style="19" customWidth="1"/>
    <col min="6413" max="6413" width="10.5703125" style="19" bestFit="1" customWidth="1"/>
    <col min="6414" max="6414" width="11.42578125" style="19" customWidth="1"/>
    <col min="6415" max="6415" width="8.7109375" style="19" customWidth="1"/>
    <col min="6416" max="6416" width="8" style="19" customWidth="1"/>
    <col min="6417" max="6417" width="6.7109375" style="19" customWidth="1"/>
    <col min="6418" max="6418" width="9.140625" style="19" customWidth="1"/>
    <col min="6419" max="6419" width="9.85546875" style="19" bestFit="1" customWidth="1"/>
    <col min="6420" max="6420" width="11.42578125" style="19" customWidth="1"/>
    <col min="6421" max="6655" width="9.140625" style="19"/>
    <col min="6656" max="6656" width="6" style="19" customWidth="1"/>
    <col min="6657" max="6657" width="15.140625" style="19" customWidth="1"/>
    <col min="6658" max="6658" width="26" style="19" bestFit="1" customWidth="1"/>
    <col min="6659" max="6659" width="12" style="19" customWidth="1"/>
    <col min="6660" max="6660" width="9.140625" style="19"/>
    <col min="6661" max="6661" width="10.140625" style="19" bestFit="1" customWidth="1"/>
    <col min="6662" max="6662" width="22.5703125" style="19" bestFit="1" customWidth="1"/>
    <col min="6663" max="6663" width="12" style="19" customWidth="1"/>
    <col min="6664" max="6664" width="9" style="19" customWidth="1"/>
    <col min="6665" max="6665" width="14.85546875" style="19" customWidth="1"/>
    <col min="6666" max="6666" width="9.42578125" style="19" customWidth="1"/>
    <col min="6667" max="6667" width="8.42578125" style="19" customWidth="1"/>
    <col min="6668" max="6668" width="6.85546875" style="19" customWidth="1"/>
    <col min="6669" max="6669" width="10.5703125" style="19" bestFit="1" customWidth="1"/>
    <col min="6670" max="6670" width="11.42578125" style="19" customWidth="1"/>
    <col min="6671" max="6671" width="8.7109375" style="19" customWidth="1"/>
    <col min="6672" max="6672" width="8" style="19" customWidth="1"/>
    <col min="6673" max="6673" width="6.7109375" style="19" customWidth="1"/>
    <col min="6674" max="6674" width="9.140625" style="19" customWidth="1"/>
    <col min="6675" max="6675" width="9.85546875" style="19" bestFit="1" customWidth="1"/>
    <col min="6676" max="6676" width="11.42578125" style="19" customWidth="1"/>
    <col min="6677" max="6911" width="9.140625" style="19"/>
    <col min="6912" max="6912" width="6" style="19" customWidth="1"/>
    <col min="6913" max="6913" width="15.140625" style="19" customWidth="1"/>
    <col min="6914" max="6914" width="26" style="19" bestFit="1" customWidth="1"/>
    <col min="6915" max="6915" width="12" style="19" customWidth="1"/>
    <col min="6916" max="6916" width="9.140625" style="19"/>
    <col min="6917" max="6917" width="10.140625" style="19" bestFit="1" customWidth="1"/>
    <col min="6918" max="6918" width="22.5703125" style="19" bestFit="1" customWidth="1"/>
    <col min="6919" max="6919" width="12" style="19" customWidth="1"/>
    <col min="6920" max="6920" width="9" style="19" customWidth="1"/>
    <col min="6921" max="6921" width="14.85546875" style="19" customWidth="1"/>
    <col min="6922" max="6922" width="9.42578125" style="19" customWidth="1"/>
    <col min="6923" max="6923" width="8.42578125" style="19" customWidth="1"/>
    <col min="6924" max="6924" width="6.85546875" style="19" customWidth="1"/>
    <col min="6925" max="6925" width="10.5703125" style="19" bestFit="1" customWidth="1"/>
    <col min="6926" max="6926" width="11.42578125" style="19" customWidth="1"/>
    <col min="6927" max="6927" width="8.7109375" style="19" customWidth="1"/>
    <col min="6928" max="6928" width="8" style="19" customWidth="1"/>
    <col min="6929" max="6929" width="6.7109375" style="19" customWidth="1"/>
    <col min="6930" max="6930" width="9.140625" style="19" customWidth="1"/>
    <col min="6931" max="6931" width="9.85546875" style="19" bestFit="1" customWidth="1"/>
    <col min="6932" max="6932" width="11.42578125" style="19" customWidth="1"/>
    <col min="6933" max="7167" width="9.140625" style="19"/>
    <col min="7168" max="7168" width="6" style="19" customWidth="1"/>
    <col min="7169" max="7169" width="15.140625" style="19" customWidth="1"/>
    <col min="7170" max="7170" width="26" style="19" bestFit="1" customWidth="1"/>
    <col min="7171" max="7171" width="12" style="19" customWidth="1"/>
    <col min="7172" max="7172" width="9.140625" style="19"/>
    <col min="7173" max="7173" width="10.140625" style="19" bestFit="1" customWidth="1"/>
    <col min="7174" max="7174" width="22.5703125" style="19" bestFit="1" customWidth="1"/>
    <col min="7175" max="7175" width="12" style="19" customWidth="1"/>
    <col min="7176" max="7176" width="9" style="19" customWidth="1"/>
    <col min="7177" max="7177" width="14.85546875" style="19" customWidth="1"/>
    <col min="7178" max="7178" width="9.42578125" style="19" customWidth="1"/>
    <col min="7179" max="7179" width="8.42578125" style="19" customWidth="1"/>
    <col min="7180" max="7180" width="6.85546875" style="19" customWidth="1"/>
    <col min="7181" max="7181" width="10.5703125" style="19" bestFit="1" customWidth="1"/>
    <col min="7182" max="7182" width="11.42578125" style="19" customWidth="1"/>
    <col min="7183" max="7183" width="8.7109375" style="19" customWidth="1"/>
    <col min="7184" max="7184" width="8" style="19" customWidth="1"/>
    <col min="7185" max="7185" width="6.7109375" style="19" customWidth="1"/>
    <col min="7186" max="7186" width="9.140625" style="19" customWidth="1"/>
    <col min="7187" max="7187" width="9.85546875" style="19" bestFit="1" customWidth="1"/>
    <col min="7188" max="7188" width="11.42578125" style="19" customWidth="1"/>
    <col min="7189" max="7423" width="9.140625" style="19"/>
    <col min="7424" max="7424" width="6" style="19" customWidth="1"/>
    <col min="7425" max="7425" width="15.140625" style="19" customWidth="1"/>
    <col min="7426" max="7426" width="26" style="19" bestFit="1" customWidth="1"/>
    <col min="7427" max="7427" width="12" style="19" customWidth="1"/>
    <col min="7428" max="7428" width="9.140625" style="19"/>
    <col min="7429" max="7429" width="10.140625" style="19" bestFit="1" customWidth="1"/>
    <col min="7430" max="7430" width="22.5703125" style="19" bestFit="1" customWidth="1"/>
    <col min="7431" max="7431" width="12" style="19" customWidth="1"/>
    <col min="7432" max="7432" width="9" style="19" customWidth="1"/>
    <col min="7433" max="7433" width="14.85546875" style="19" customWidth="1"/>
    <col min="7434" max="7434" width="9.42578125" style="19" customWidth="1"/>
    <col min="7435" max="7435" width="8.42578125" style="19" customWidth="1"/>
    <col min="7436" max="7436" width="6.85546875" style="19" customWidth="1"/>
    <col min="7437" max="7437" width="10.5703125" style="19" bestFit="1" customWidth="1"/>
    <col min="7438" max="7438" width="11.42578125" style="19" customWidth="1"/>
    <col min="7439" max="7439" width="8.7109375" style="19" customWidth="1"/>
    <col min="7440" max="7440" width="8" style="19" customWidth="1"/>
    <col min="7441" max="7441" width="6.7109375" style="19" customWidth="1"/>
    <col min="7442" max="7442" width="9.140625" style="19" customWidth="1"/>
    <col min="7443" max="7443" width="9.85546875" style="19" bestFit="1" customWidth="1"/>
    <col min="7444" max="7444" width="11.42578125" style="19" customWidth="1"/>
    <col min="7445" max="7679" width="9.140625" style="19"/>
    <col min="7680" max="7680" width="6" style="19" customWidth="1"/>
    <col min="7681" max="7681" width="15.140625" style="19" customWidth="1"/>
    <col min="7682" max="7682" width="26" style="19" bestFit="1" customWidth="1"/>
    <col min="7683" max="7683" width="12" style="19" customWidth="1"/>
    <col min="7684" max="7684" width="9.140625" style="19"/>
    <col min="7685" max="7685" width="10.140625" style="19" bestFit="1" customWidth="1"/>
    <col min="7686" max="7686" width="22.5703125" style="19" bestFit="1" customWidth="1"/>
    <col min="7687" max="7687" width="12" style="19" customWidth="1"/>
    <col min="7688" max="7688" width="9" style="19" customWidth="1"/>
    <col min="7689" max="7689" width="14.85546875" style="19" customWidth="1"/>
    <col min="7690" max="7690" width="9.42578125" style="19" customWidth="1"/>
    <col min="7691" max="7691" width="8.42578125" style="19" customWidth="1"/>
    <col min="7692" max="7692" width="6.85546875" style="19" customWidth="1"/>
    <col min="7693" max="7693" width="10.5703125" style="19" bestFit="1" customWidth="1"/>
    <col min="7694" max="7694" width="11.42578125" style="19" customWidth="1"/>
    <col min="7695" max="7695" width="8.7109375" style="19" customWidth="1"/>
    <col min="7696" max="7696" width="8" style="19" customWidth="1"/>
    <col min="7697" max="7697" width="6.7109375" style="19" customWidth="1"/>
    <col min="7698" max="7698" width="9.140625" style="19" customWidth="1"/>
    <col min="7699" max="7699" width="9.85546875" style="19" bestFit="1" customWidth="1"/>
    <col min="7700" max="7700" width="11.42578125" style="19" customWidth="1"/>
    <col min="7701" max="7935" width="9.140625" style="19"/>
    <col min="7936" max="7936" width="6" style="19" customWidth="1"/>
    <col min="7937" max="7937" width="15.140625" style="19" customWidth="1"/>
    <col min="7938" max="7938" width="26" style="19" bestFit="1" customWidth="1"/>
    <col min="7939" max="7939" width="12" style="19" customWidth="1"/>
    <col min="7940" max="7940" width="9.140625" style="19"/>
    <col min="7941" max="7941" width="10.140625" style="19" bestFit="1" customWidth="1"/>
    <col min="7942" max="7942" width="22.5703125" style="19" bestFit="1" customWidth="1"/>
    <col min="7943" max="7943" width="12" style="19" customWidth="1"/>
    <col min="7944" max="7944" width="9" style="19" customWidth="1"/>
    <col min="7945" max="7945" width="14.85546875" style="19" customWidth="1"/>
    <col min="7946" max="7946" width="9.42578125" style="19" customWidth="1"/>
    <col min="7947" max="7947" width="8.42578125" style="19" customWidth="1"/>
    <col min="7948" max="7948" width="6.85546875" style="19" customWidth="1"/>
    <col min="7949" max="7949" width="10.5703125" style="19" bestFit="1" customWidth="1"/>
    <col min="7950" max="7950" width="11.42578125" style="19" customWidth="1"/>
    <col min="7951" max="7951" width="8.7109375" style="19" customWidth="1"/>
    <col min="7952" max="7952" width="8" style="19" customWidth="1"/>
    <col min="7953" max="7953" width="6.7109375" style="19" customWidth="1"/>
    <col min="7954" max="7954" width="9.140625" style="19" customWidth="1"/>
    <col min="7955" max="7955" width="9.85546875" style="19" bestFit="1" customWidth="1"/>
    <col min="7956" max="7956" width="11.42578125" style="19" customWidth="1"/>
    <col min="7957" max="8191" width="9.140625" style="19"/>
    <col min="8192" max="8192" width="6" style="19" customWidth="1"/>
    <col min="8193" max="8193" width="15.140625" style="19" customWidth="1"/>
    <col min="8194" max="8194" width="26" style="19" bestFit="1" customWidth="1"/>
    <col min="8195" max="8195" width="12" style="19" customWidth="1"/>
    <col min="8196" max="8196" width="9.140625" style="19"/>
    <col min="8197" max="8197" width="10.140625" style="19" bestFit="1" customWidth="1"/>
    <col min="8198" max="8198" width="22.5703125" style="19" bestFit="1" customWidth="1"/>
    <col min="8199" max="8199" width="12" style="19" customWidth="1"/>
    <col min="8200" max="8200" width="9" style="19" customWidth="1"/>
    <col min="8201" max="8201" width="14.85546875" style="19" customWidth="1"/>
    <col min="8202" max="8202" width="9.42578125" style="19" customWidth="1"/>
    <col min="8203" max="8203" width="8.42578125" style="19" customWidth="1"/>
    <col min="8204" max="8204" width="6.85546875" style="19" customWidth="1"/>
    <col min="8205" max="8205" width="10.5703125" style="19" bestFit="1" customWidth="1"/>
    <col min="8206" max="8206" width="11.42578125" style="19" customWidth="1"/>
    <col min="8207" max="8207" width="8.7109375" style="19" customWidth="1"/>
    <col min="8208" max="8208" width="8" style="19" customWidth="1"/>
    <col min="8209" max="8209" width="6.7109375" style="19" customWidth="1"/>
    <col min="8210" max="8210" width="9.140625" style="19" customWidth="1"/>
    <col min="8211" max="8211" width="9.85546875" style="19" bestFit="1" customWidth="1"/>
    <col min="8212" max="8212" width="11.42578125" style="19" customWidth="1"/>
    <col min="8213" max="8447" width="9.140625" style="19"/>
    <col min="8448" max="8448" width="6" style="19" customWidth="1"/>
    <col min="8449" max="8449" width="15.140625" style="19" customWidth="1"/>
    <col min="8450" max="8450" width="26" style="19" bestFit="1" customWidth="1"/>
    <col min="8451" max="8451" width="12" style="19" customWidth="1"/>
    <col min="8452" max="8452" width="9.140625" style="19"/>
    <col min="8453" max="8453" width="10.140625" style="19" bestFit="1" customWidth="1"/>
    <col min="8454" max="8454" width="22.5703125" style="19" bestFit="1" customWidth="1"/>
    <col min="8455" max="8455" width="12" style="19" customWidth="1"/>
    <col min="8456" max="8456" width="9" style="19" customWidth="1"/>
    <col min="8457" max="8457" width="14.85546875" style="19" customWidth="1"/>
    <col min="8458" max="8458" width="9.42578125" style="19" customWidth="1"/>
    <col min="8459" max="8459" width="8.42578125" style="19" customWidth="1"/>
    <col min="8460" max="8460" width="6.85546875" style="19" customWidth="1"/>
    <col min="8461" max="8461" width="10.5703125" style="19" bestFit="1" customWidth="1"/>
    <col min="8462" max="8462" width="11.42578125" style="19" customWidth="1"/>
    <col min="8463" max="8463" width="8.7109375" style="19" customWidth="1"/>
    <col min="8464" max="8464" width="8" style="19" customWidth="1"/>
    <col min="8465" max="8465" width="6.7109375" style="19" customWidth="1"/>
    <col min="8466" max="8466" width="9.140625" style="19" customWidth="1"/>
    <col min="8467" max="8467" width="9.85546875" style="19" bestFit="1" customWidth="1"/>
    <col min="8468" max="8468" width="11.42578125" style="19" customWidth="1"/>
    <col min="8469" max="8703" width="9.140625" style="19"/>
    <col min="8704" max="8704" width="6" style="19" customWidth="1"/>
    <col min="8705" max="8705" width="15.140625" style="19" customWidth="1"/>
    <col min="8706" max="8706" width="26" style="19" bestFit="1" customWidth="1"/>
    <col min="8707" max="8707" width="12" style="19" customWidth="1"/>
    <col min="8708" max="8708" width="9.140625" style="19"/>
    <col min="8709" max="8709" width="10.140625" style="19" bestFit="1" customWidth="1"/>
    <col min="8710" max="8710" width="22.5703125" style="19" bestFit="1" customWidth="1"/>
    <col min="8711" max="8711" width="12" style="19" customWidth="1"/>
    <col min="8712" max="8712" width="9" style="19" customWidth="1"/>
    <col min="8713" max="8713" width="14.85546875" style="19" customWidth="1"/>
    <col min="8714" max="8714" width="9.42578125" style="19" customWidth="1"/>
    <col min="8715" max="8715" width="8.42578125" style="19" customWidth="1"/>
    <col min="8716" max="8716" width="6.85546875" style="19" customWidth="1"/>
    <col min="8717" max="8717" width="10.5703125" style="19" bestFit="1" customWidth="1"/>
    <col min="8718" max="8718" width="11.42578125" style="19" customWidth="1"/>
    <col min="8719" max="8719" width="8.7109375" style="19" customWidth="1"/>
    <col min="8720" max="8720" width="8" style="19" customWidth="1"/>
    <col min="8721" max="8721" width="6.7109375" style="19" customWidth="1"/>
    <col min="8722" max="8722" width="9.140625" style="19" customWidth="1"/>
    <col min="8723" max="8723" width="9.85546875" style="19" bestFit="1" customWidth="1"/>
    <col min="8724" max="8724" width="11.42578125" style="19" customWidth="1"/>
    <col min="8725" max="8959" width="9.140625" style="19"/>
    <col min="8960" max="8960" width="6" style="19" customWidth="1"/>
    <col min="8961" max="8961" width="15.140625" style="19" customWidth="1"/>
    <col min="8962" max="8962" width="26" style="19" bestFit="1" customWidth="1"/>
    <col min="8963" max="8963" width="12" style="19" customWidth="1"/>
    <col min="8964" max="8964" width="9.140625" style="19"/>
    <col min="8965" max="8965" width="10.140625" style="19" bestFit="1" customWidth="1"/>
    <col min="8966" max="8966" width="22.5703125" style="19" bestFit="1" customWidth="1"/>
    <col min="8967" max="8967" width="12" style="19" customWidth="1"/>
    <col min="8968" max="8968" width="9" style="19" customWidth="1"/>
    <col min="8969" max="8969" width="14.85546875" style="19" customWidth="1"/>
    <col min="8970" max="8970" width="9.42578125" style="19" customWidth="1"/>
    <col min="8971" max="8971" width="8.42578125" style="19" customWidth="1"/>
    <col min="8972" max="8972" width="6.85546875" style="19" customWidth="1"/>
    <col min="8973" max="8973" width="10.5703125" style="19" bestFit="1" customWidth="1"/>
    <col min="8974" max="8974" width="11.42578125" style="19" customWidth="1"/>
    <col min="8975" max="8975" width="8.7109375" style="19" customWidth="1"/>
    <col min="8976" max="8976" width="8" style="19" customWidth="1"/>
    <col min="8977" max="8977" width="6.7109375" style="19" customWidth="1"/>
    <col min="8978" max="8978" width="9.140625" style="19" customWidth="1"/>
    <col min="8979" max="8979" width="9.85546875" style="19" bestFit="1" customWidth="1"/>
    <col min="8980" max="8980" width="11.42578125" style="19" customWidth="1"/>
    <col min="8981" max="9215" width="9.140625" style="19"/>
    <col min="9216" max="9216" width="6" style="19" customWidth="1"/>
    <col min="9217" max="9217" width="15.140625" style="19" customWidth="1"/>
    <col min="9218" max="9218" width="26" style="19" bestFit="1" customWidth="1"/>
    <col min="9219" max="9219" width="12" style="19" customWidth="1"/>
    <col min="9220" max="9220" width="9.140625" style="19"/>
    <col min="9221" max="9221" width="10.140625" style="19" bestFit="1" customWidth="1"/>
    <col min="9222" max="9222" width="22.5703125" style="19" bestFit="1" customWidth="1"/>
    <col min="9223" max="9223" width="12" style="19" customWidth="1"/>
    <col min="9224" max="9224" width="9" style="19" customWidth="1"/>
    <col min="9225" max="9225" width="14.85546875" style="19" customWidth="1"/>
    <col min="9226" max="9226" width="9.42578125" style="19" customWidth="1"/>
    <col min="9227" max="9227" width="8.42578125" style="19" customWidth="1"/>
    <col min="9228" max="9228" width="6.85546875" style="19" customWidth="1"/>
    <col min="9229" max="9229" width="10.5703125" style="19" bestFit="1" customWidth="1"/>
    <col min="9230" max="9230" width="11.42578125" style="19" customWidth="1"/>
    <col min="9231" max="9231" width="8.7109375" style="19" customWidth="1"/>
    <col min="9232" max="9232" width="8" style="19" customWidth="1"/>
    <col min="9233" max="9233" width="6.7109375" style="19" customWidth="1"/>
    <col min="9234" max="9234" width="9.140625" style="19" customWidth="1"/>
    <col min="9235" max="9235" width="9.85546875" style="19" bestFit="1" customWidth="1"/>
    <col min="9236" max="9236" width="11.42578125" style="19" customWidth="1"/>
    <col min="9237" max="9471" width="9.140625" style="19"/>
    <col min="9472" max="9472" width="6" style="19" customWidth="1"/>
    <col min="9473" max="9473" width="15.140625" style="19" customWidth="1"/>
    <col min="9474" max="9474" width="26" style="19" bestFit="1" customWidth="1"/>
    <col min="9475" max="9475" width="12" style="19" customWidth="1"/>
    <col min="9476" max="9476" width="9.140625" style="19"/>
    <col min="9477" max="9477" width="10.140625" style="19" bestFit="1" customWidth="1"/>
    <col min="9478" max="9478" width="22.5703125" style="19" bestFit="1" customWidth="1"/>
    <col min="9479" max="9479" width="12" style="19" customWidth="1"/>
    <col min="9480" max="9480" width="9" style="19" customWidth="1"/>
    <col min="9481" max="9481" width="14.85546875" style="19" customWidth="1"/>
    <col min="9482" max="9482" width="9.42578125" style="19" customWidth="1"/>
    <col min="9483" max="9483" width="8.42578125" style="19" customWidth="1"/>
    <col min="9484" max="9484" width="6.85546875" style="19" customWidth="1"/>
    <col min="9485" max="9485" width="10.5703125" style="19" bestFit="1" customWidth="1"/>
    <col min="9486" max="9486" width="11.42578125" style="19" customWidth="1"/>
    <col min="9487" max="9487" width="8.7109375" style="19" customWidth="1"/>
    <col min="9488" max="9488" width="8" style="19" customWidth="1"/>
    <col min="9489" max="9489" width="6.7109375" style="19" customWidth="1"/>
    <col min="9490" max="9490" width="9.140625" style="19" customWidth="1"/>
    <col min="9491" max="9491" width="9.85546875" style="19" bestFit="1" customWidth="1"/>
    <col min="9492" max="9492" width="11.42578125" style="19" customWidth="1"/>
    <col min="9493" max="9727" width="9.140625" style="19"/>
    <col min="9728" max="9728" width="6" style="19" customWidth="1"/>
    <col min="9729" max="9729" width="15.140625" style="19" customWidth="1"/>
    <col min="9730" max="9730" width="26" style="19" bestFit="1" customWidth="1"/>
    <col min="9731" max="9731" width="12" style="19" customWidth="1"/>
    <col min="9732" max="9732" width="9.140625" style="19"/>
    <col min="9733" max="9733" width="10.140625" style="19" bestFit="1" customWidth="1"/>
    <col min="9734" max="9734" width="22.5703125" style="19" bestFit="1" customWidth="1"/>
    <col min="9735" max="9735" width="12" style="19" customWidth="1"/>
    <col min="9736" max="9736" width="9" style="19" customWidth="1"/>
    <col min="9737" max="9737" width="14.85546875" style="19" customWidth="1"/>
    <col min="9738" max="9738" width="9.42578125" style="19" customWidth="1"/>
    <col min="9739" max="9739" width="8.42578125" style="19" customWidth="1"/>
    <col min="9740" max="9740" width="6.85546875" style="19" customWidth="1"/>
    <col min="9741" max="9741" width="10.5703125" style="19" bestFit="1" customWidth="1"/>
    <col min="9742" max="9742" width="11.42578125" style="19" customWidth="1"/>
    <col min="9743" max="9743" width="8.7109375" style="19" customWidth="1"/>
    <col min="9744" max="9744" width="8" style="19" customWidth="1"/>
    <col min="9745" max="9745" width="6.7109375" style="19" customWidth="1"/>
    <col min="9746" max="9746" width="9.140625" style="19" customWidth="1"/>
    <col min="9747" max="9747" width="9.85546875" style="19" bestFit="1" customWidth="1"/>
    <col min="9748" max="9748" width="11.42578125" style="19" customWidth="1"/>
    <col min="9749" max="9983" width="9.140625" style="19"/>
    <col min="9984" max="9984" width="6" style="19" customWidth="1"/>
    <col min="9985" max="9985" width="15.140625" style="19" customWidth="1"/>
    <col min="9986" max="9986" width="26" style="19" bestFit="1" customWidth="1"/>
    <col min="9987" max="9987" width="12" style="19" customWidth="1"/>
    <col min="9988" max="9988" width="9.140625" style="19"/>
    <col min="9989" max="9989" width="10.140625" style="19" bestFit="1" customWidth="1"/>
    <col min="9990" max="9990" width="22.5703125" style="19" bestFit="1" customWidth="1"/>
    <col min="9991" max="9991" width="12" style="19" customWidth="1"/>
    <col min="9992" max="9992" width="9" style="19" customWidth="1"/>
    <col min="9993" max="9993" width="14.85546875" style="19" customWidth="1"/>
    <col min="9994" max="9994" width="9.42578125" style="19" customWidth="1"/>
    <col min="9995" max="9995" width="8.42578125" style="19" customWidth="1"/>
    <col min="9996" max="9996" width="6.85546875" style="19" customWidth="1"/>
    <col min="9997" max="9997" width="10.5703125" style="19" bestFit="1" customWidth="1"/>
    <col min="9998" max="9998" width="11.42578125" style="19" customWidth="1"/>
    <col min="9999" max="9999" width="8.7109375" style="19" customWidth="1"/>
    <col min="10000" max="10000" width="8" style="19" customWidth="1"/>
    <col min="10001" max="10001" width="6.7109375" style="19" customWidth="1"/>
    <col min="10002" max="10002" width="9.140625" style="19" customWidth="1"/>
    <col min="10003" max="10003" width="9.85546875" style="19" bestFit="1" customWidth="1"/>
    <col min="10004" max="10004" width="11.42578125" style="19" customWidth="1"/>
    <col min="10005" max="10239" width="9.140625" style="19"/>
    <col min="10240" max="10240" width="6" style="19" customWidth="1"/>
    <col min="10241" max="10241" width="15.140625" style="19" customWidth="1"/>
    <col min="10242" max="10242" width="26" style="19" bestFit="1" customWidth="1"/>
    <col min="10243" max="10243" width="12" style="19" customWidth="1"/>
    <col min="10244" max="10244" width="9.140625" style="19"/>
    <col min="10245" max="10245" width="10.140625" style="19" bestFit="1" customWidth="1"/>
    <col min="10246" max="10246" width="22.5703125" style="19" bestFit="1" customWidth="1"/>
    <col min="10247" max="10247" width="12" style="19" customWidth="1"/>
    <col min="10248" max="10248" width="9" style="19" customWidth="1"/>
    <col min="10249" max="10249" width="14.85546875" style="19" customWidth="1"/>
    <col min="10250" max="10250" width="9.42578125" style="19" customWidth="1"/>
    <col min="10251" max="10251" width="8.42578125" style="19" customWidth="1"/>
    <col min="10252" max="10252" width="6.85546875" style="19" customWidth="1"/>
    <col min="10253" max="10253" width="10.5703125" style="19" bestFit="1" customWidth="1"/>
    <col min="10254" max="10254" width="11.42578125" style="19" customWidth="1"/>
    <col min="10255" max="10255" width="8.7109375" style="19" customWidth="1"/>
    <col min="10256" max="10256" width="8" style="19" customWidth="1"/>
    <col min="10257" max="10257" width="6.7109375" style="19" customWidth="1"/>
    <col min="10258" max="10258" width="9.140625" style="19" customWidth="1"/>
    <col min="10259" max="10259" width="9.85546875" style="19" bestFit="1" customWidth="1"/>
    <col min="10260" max="10260" width="11.42578125" style="19" customWidth="1"/>
    <col min="10261" max="10495" width="9.140625" style="19"/>
    <col min="10496" max="10496" width="6" style="19" customWidth="1"/>
    <col min="10497" max="10497" width="15.140625" style="19" customWidth="1"/>
    <col min="10498" max="10498" width="26" style="19" bestFit="1" customWidth="1"/>
    <col min="10499" max="10499" width="12" style="19" customWidth="1"/>
    <col min="10500" max="10500" width="9.140625" style="19"/>
    <col min="10501" max="10501" width="10.140625" style="19" bestFit="1" customWidth="1"/>
    <col min="10502" max="10502" width="22.5703125" style="19" bestFit="1" customWidth="1"/>
    <col min="10503" max="10503" width="12" style="19" customWidth="1"/>
    <col min="10504" max="10504" width="9" style="19" customWidth="1"/>
    <col min="10505" max="10505" width="14.85546875" style="19" customWidth="1"/>
    <col min="10506" max="10506" width="9.42578125" style="19" customWidth="1"/>
    <col min="10507" max="10507" width="8.42578125" style="19" customWidth="1"/>
    <col min="10508" max="10508" width="6.85546875" style="19" customWidth="1"/>
    <col min="10509" max="10509" width="10.5703125" style="19" bestFit="1" customWidth="1"/>
    <col min="10510" max="10510" width="11.42578125" style="19" customWidth="1"/>
    <col min="10511" max="10511" width="8.7109375" style="19" customWidth="1"/>
    <col min="10512" max="10512" width="8" style="19" customWidth="1"/>
    <col min="10513" max="10513" width="6.7109375" style="19" customWidth="1"/>
    <col min="10514" max="10514" width="9.140625" style="19" customWidth="1"/>
    <col min="10515" max="10515" width="9.85546875" style="19" bestFit="1" customWidth="1"/>
    <col min="10516" max="10516" width="11.42578125" style="19" customWidth="1"/>
    <col min="10517" max="10751" width="9.140625" style="19"/>
    <col min="10752" max="10752" width="6" style="19" customWidth="1"/>
    <col min="10753" max="10753" width="15.140625" style="19" customWidth="1"/>
    <col min="10754" max="10754" width="26" style="19" bestFit="1" customWidth="1"/>
    <col min="10755" max="10755" width="12" style="19" customWidth="1"/>
    <col min="10756" max="10756" width="9.140625" style="19"/>
    <col min="10757" max="10757" width="10.140625" style="19" bestFit="1" customWidth="1"/>
    <col min="10758" max="10758" width="22.5703125" style="19" bestFit="1" customWidth="1"/>
    <col min="10759" max="10759" width="12" style="19" customWidth="1"/>
    <col min="10760" max="10760" width="9" style="19" customWidth="1"/>
    <col min="10761" max="10761" width="14.85546875" style="19" customWidth="1"/>
    <col min="10762" max="10762" width="9.42578125" style="19" customWidth="1"/>
    <col min="10763" max="10763" width="8.42578125" style="19" customWidth="1"/>
    <col min="10764" max="10764" width="6.85546875" style="19" customWidth="1"/>
    <col min="10765" max="10765" width="10.5703125" style="19" bestFit="1" customWidth="1"/>
    <col min="10766" max="10766" width="11.42578125" style="19" customWidth="1"/>
    <col min="10767" max="10767" width="8.7109375" style="19" customWidth="1"/>
    <col min="10768" max="10768" width="8" style="19" customWidth="1"/>
    <col min="10769" max="10769" width="6.7109375" style="19" customWidth="1"/>
    <col min="10770" max="10770" width="9.140625" style="19" customWidth="1"/>
    <col min="10771" max="10771" width="9.85546875" style="19" bestFit="1" customWidth="1"/>
    <col min="10772" max="10772" width="11.42578125" style="19" customWidth="1"/>
    <col min="10773" max="11007" width="9.140625" style="19"/>
    <col min="11008" max="11008" width="6" style="19" customWidth="1"/>
    <col min="11009" max="11009" width="15.140625" style="19" customWidth="1"/>
    <col min="11010" max="11010" width="26" style="19" bestFit="1" customWidth="1"/>
    <col min="11011" max="11011" width="12" style="19" customWidth="1"/>
    <col min="11012" max="11012" width="9.140625" style="19"/>
    <col min="11013" max="11013" width="10.140625" style="19" bestFit="1" customWidth="1"/>
    <col min="11014" max="11014" width="22.5703125" style="19" bestFit="1" customWidth="1"/>
    <col min="11015" max="11015" width="12" style="19" customWidth="1"/>
    <col min="11016" max="11016" width="9" style="19" customWidth="1"/>
    <col min="11017" max="11017" width="14.85546875" style="19" customWidth="1"/>
    <col min="11018" max="11018" width="9.42578125" style="19" customWidth="1"/>
    <col min="11019" max="11019" width="8.42578125" style="19" customWidth="1"/>
    <col min="11020" max="11020" width="6.85546875" style="19" customWidth="1"/>
    <col min="11021" max="11021" width="10.5703125" style="19" bestFit="1" customWidth="1"/>
    <col min="11022" max="11022" width="11.42578125" style="19" customWidth="1"/>
    <col min="11023" max="11023" width="8.7109375" style="19" customWidth="1"/>
    <col min="11024" max="11024" width="8" style="19" customWidth="1"/>
    <col min="11025" max="11025" width="6.7109375" style="19" customWidth="1"/>
    <col min="11026" max="11026" width="9.140625" style="19" customWidth="1"/>
    <col min="11027" max="11027" width="9.85546875" style="19" bestFit="1" customWidth="1"/>
    <col min="11028" max="11028" width="11.42578125" style="19" customWidth="1"/>
    <col min="11029" max="11263" width="9.140625" style="19"/>
    <col min="11264" max="11264" width="6" style="19" customWidth="1"/>
    <col min="11265" max="11265" width="15.140625" style="19" customWidth="1"/>
    <col min="11266" max="11266" width="26" style="19" bestFit="1" customWidth="1"/>
    <col min="11267" max="11267" width="12" style="19" customWidth="1"/>
    <col min="11268" max="11268" width="9.140625" style="19"/>
    <col min="11269" max="11269" width="10.140625" style="19" bestFit="1" customWidth="1"/>
    <col min="11270" max="11270" width="22.5703125" style="19" bestFit="1" customWidth="1"/>
    <col min="11271" max="11271" width="12" style="19" customWidth="1"/>
    <col min="11272" max="11272" width="9" style="19" customWidth="1"/>
    <col min="11273" max="11273" width="14.85546875" style="19" customWidth="1"/>
    <col min="11274" max="11274" width="9.42578125" style="19" customWidth="1"/>
    <col min="11275" max="11275" width="8.42578125" style="19" customWidth="1"/>
    <col min="11276" max="11276" width="6.85546875" style="19" customWidth="1"/>
    <col min="11277" max="11277" width="10.5703125" style="19" bestFit="1" customWidth="1"/>
    <col min="11278" max="11278" width="11.42578125" style="19" customWidth="1"/>
    <col min="11279" max="11279" width="8.7109375" style="19" customWidth="1"/>
    <col min="11280" max="11280" width="8" style="19" customWidth="1"/>
    <col min="11281" max="11281" width="6.7109375" style="19" customWidth="1"/>
    <col min="11282" max="11282" width="9.140625" style="19" customWidth="1"/>
    <col min="11283" max="11283" width="9.85546875" style="19" bestFit="1" customWidth="1"/>
    <col min="11284" max="11284" width="11.42578125" style="19" customWidth="1"/>
    <col min="11285" max="11519" width="9.140625" style="19"/>
    <col min="11520" max="11520" width="6" style="19" customWidth="1"/>
    <col min="11521" max="11521" width="15.140625" style="19" customWidth="1"/>
    <col min="11522" max="11522" width="26" style="19" bestFit="1" customWidth="1"/>
    <col min="11523" max="11523" width="12" style="19" customWidth="1"/>
    <col min="11524" max="11524" width="9.140625" style="19"/>
    <col min="11525" max="11525" width="10.140625" style="19" bestFit="1" customWidth="1"/>
    <col min="11526" max="11526" width="22.5703125" style="19" bestFit="1" customWidth="1"/>
    <col min="11527" max="11527" width="12" style="19" customWidth="1"/>
    <col min="11528" max="11528" width="9" style="19" customWidth="1"/>
    <col min="11529" max="11529" width="14.85546875" style="19" customWidth="1"/>
    <col min="11530" max="11530" width="9.42578125" style="19" customWidth="1"/>
    <col min="11531" max="11531" width="8.42578125" style="19" customWidth="1"/>
    <col min="11532" max="11532" width="6.85546875" style="19" customWidth="1"/>
    <col min="11533" max="11533" width="10.5703125" style="19" bestFit="1" customWidth="1"/>
    <col min="11534" max="11534" width="11.42578125" style="19" customWidth="1"/>
    <col min="11535" max="11535" width="8.7109375" style="19" customWidth="1"/>
    <col min="11536" max="11536" width="8" style="19" customWidth="1"/>
    <col min="11537" max="11537" width="6.7109375" style="19" customWidth="1"/>
    <col min="11538" max="11538" width="9.140625" style="19" customWidth="1"/>
    <col min="11539" max="11539" width="9.85546875" style="19" bestFit="1" customWidth="1"/>
    <col min="11540" max="11540" width="11.42578125" style="19" customWidth="1"/>
    <col min="11541" max="11775" width="9.140625" style="19"/>
    <col min="11776" max="11776" width="6" style="19" customWidth="1"/>
    <col min="11777" max="11777" width="15.140625" style="19" customWidth="1"/>
    <col min="11778" max="11778" width="26" style="19" bestFit="1" customWidth="1"/>
    <col min="11779" max="11779" width="12" style="19" customWidth="1"/>
    <col min="11780" max="11780" width="9.140625" style="19"/>
    <col min="11781" max="11781" width="10.140625" style="19" bestFit="1" customWidth="1"/>
    <col min="11782" max="11782" width="22.5703125" style="19" bestFit="1" customWidth="1"/>
    <col min="11783" max="11783" width="12" style="19" customWidth="1"/>
    <col min="11784" max="11784" width="9" style="19" customWidth="1"/>
    <col min="11785" max="11785" width="14.85546875" style="19" customWidth="1"/>
    <col min="11786" max="11786" width="9.42578125" style="19" customWidth="1"/>
    <col min="11787" max="11787" width="8.42578125" style="19" customWidth="1"/>
    <col min="11788" max="11788" width="6.85546875" style="19" customWidth="1"/>
    <col min="11789" max="11789" width="10.5703125" style="19" bestFit="1" customWidth="1"/>
    <col min="11790" max="11790" width="11.42578125" style="19" customWidth="1"/>
    <col min="11791" max="11791" width="8.7109375" style="19" customWidth="1"/>
    <col min="11792" max="11792" width="8" style="19" customWidth="1"/>
    <col min="11793" max="11793" width="6.7109375" style="19" customWidth="1"/>
    <col min="11794" max="11794" width="9.140625" style="19" customWidth="1"/>
    <col min="11795" max="11795" width="9.85546875" style="19" bestFit="1" customWidth="1"/>
    <col min="11796" max="11796" width="11.42578125" style="19" customWidth="1"/>
    <col min="11797" max="12031" width="9.140625" style="19"/>
    <col min="12032" max="12032" width="6" style="19" customWidth="1"/>
    <col min="12033" max="12033" width="15.140625" style="19" customWidth="1"/>
    <col min="12034" max="12034" width="26" style="19" bestFit="1" customWidth="1"/>
    <col min="12035" max="12035" width="12" style="19" customWidth="1"/>
    <col min="12036" max="12036" width="9.140625" style="19"/>
    <col min="12037" max="12037" width="10.140625" style="19" bestFit="1" customWidth="1"/>
    <col min="12038" max="12038" width="22.5703125" style="19" bestFit="1" customWidth="1"/>
    <col min="12039" max="12039" width="12" style="19" customWidth="1"/>
    <col min="12040" max="12040" width="9" style="19" customWidth="1"/>
    <col min="12041" max="12041" width="14.85546875" style="19" customWidth="1"/>
    <col min="12042" max="12042" width="9.42578125" style="19" customWidth="1"/>
    <col min="12043" max="12043" width="8.42578125" style="19" customWidth="1"/>
    <col min="12044" max="12044" width="6.85546875" style="19" customWidth="1"/>
    <col min="12045" max="12045" width="10.5703125" style="19" bestFit="1" customWidth="1"/>
    <col min="12046" max="12046" width="11.42578125" style="19" customWidth="1"/>
    <col min="12047" max="12047" width="8.7109375" style="19" customWidth="1"/>
    <col min="12048" max="12048" width="8" style="19" customWidth="1"/>
    <col min="12049" max="12049" width="6.7109375" style="19" customWidth="1"/>
    <col min="12050" max="12050" width="9.140625" style="19" customWidth="1"/>
    <col min="12051" max="12051" width="9.85546875" style="19" bestFit="1" customWidth="1"/>
    <col min="12052" max="12052" width="11.42578125" style="19" customWidth="1"/>
    <col min="12053" max="12287" width="9.140625" style="19"/>
    <col min="12288" max="12288" width="6" style="19" customWidth="1"/>
    <col min="12289" max="12289" width="15.140625" style="19" customWidth="1"/>
    <col min="12290" max="12290" width="26" style="19" bestFit="1" customWidth="1"/>
    <col min="12291" max="12291" width="12" style="19" customWidth="1"/>
    <col min="12292" max="12292" width="9.140625" style="19"/>
    <col min="12293" max="12293" width="10.140625" style="19" bestFit="1" customWidth="1"/>
    <col min="12294" max="12294" width="22.5703125" style="19" bestFit="1" customWidth="1"/>
    <col min="12295" max="12295" width="12" style="19" customWidth="1"/>
    <col min="12296" max="12296" width="9" style="19" customWidth="1"/>
    <col min="12297" max="12297" width="14.85546875" style="19" customWidth="1"/>
    <col min="12298" max="12298" width="9.42578125" style="19" customWidth="1"/>
    <col min="12299" max="12299" width="8.42578125" style="19" customWidth="1"/>
    <col min="12300" max="12300" width="6.85546875" style="19" customWidth="1"/>
    <col min="12301" max="12301" width="10.5703125" style="19" bestFit="1" customWidth="1"/>
    <col min="12302" max="12302" width="11.42578125" style="19" customWidth="1"/>
    <col min="12303" max="12303" width="8.7109375" style="19" customWidth="1"/>
    <col min="12304" max="12304" width="8" style="19" customWidth="1"/>
    <col min="12305" max="12305" width="6.7109375" style="19" customWidth="1"/>
    <col min="12306" max="12306" width="9.140625" style="19" customWidth="1"/>
    <col min="12307" max="12307" width="9.85546875" style="19" bestFit="1" customWidth="1"/>
    <col min="12308" max="12308" width="11.42578125" style="19" customWidth="1"/>
    <col min="12309" max="12543" width="9.140625" style="19"/>
    <col min="12544" max="12544" width="6" style="19" customWidth="1"/>
    <col min="12545" max="12545" width="15.140625" style="19" customWidth="1"/>
    <col min="12546" max="12546" width="26" style="19" bestFit="1" customWidth="1"/>
    <col min="12547" max="12547" width="12" style="19" customWidth="1"/>
    <col min="12548" max="12548" width="9.140625" style="19"/>
    <col min="12549" max="12549" width="10.140625" style="19" bestFit="1" customWidth="1"/>
    <col min="12550" max="12550" width="22.5703125" style="19" bestFit="1" customWidth="1"/>
    <col min="12551" max="12551" width="12" style="19" customWidth="1"/>
    <col min="12552" max="12552" width="9" style="19" customWidth="1"/>
    <col min="12553" max="12553" width="14.85546875" style="19" customWidth="1"/>
    <col min="12554" max="12554" width="9.42578125" style="19" customWidth="1"/>
    <col min="12555" max="12555" width="8.42578125" style="19" customWidth="1"/>
    <col min="12556" max="12556" width="6.85546875" style="19" customWidth="1"/>
    <col min="12557" max="12557" width="10.5703125" style="19" bestFit="1" customWidth="1"/>
    <col min="12558" max="12558" width="11.42578125" style="19" customWidth="1"/>
    <col min="12559" max="12559" width="8.7109375" style="19" customWidth="1"/>
    <col min="12560" max="12560" width="8" style="19" customWidth="1"/>
    <col min="12561" max="12561" width="6.7109375" style="19" customWidth="1"/>
    <col min="12562" max="12562" width="9.140625" style="19" customWidth="1"/>
    <col min="12563" max="12563" width="9.85546875" style="19" bestFit="1" customWidth="1"/>
    <col min="12564" max="12564" width="11.42578125" style="19" customWidth="1"/>
    <col min="12565" max="12799" width="9.140625" style="19"/>
    <col min="12800" max="12800" width="6" style="19" customWidth="1"/>
    <col min="12801" max="12801" width="15.140625" style="19" customWidth="1"/>
    <col min="12802" max="12802" width="26" style="19" bestFit="1" customWidth="1"/>
    <col min="12803" max="12803" width="12" style="19" customWidth="1"/>
    <col min="12804" max="12804" width="9.140625" style="19"/>
    <col min="12805" max="12805" width="10.140625" style="19" bestFit="1" customWidth="1"/>
    <col min="12806" max="12806" width="22.5703125" style="19" bestFit="1" customWidth="1"/>
    <col min="12807" max="12807" width="12" style="19" customWidth="1"/>
    <col min="12808" max="12808" width="9" style="19" customWidth="1"/>
    <col min="12809" max="12809" width="14.85546875" style="19" customWidth="1"/>
    <col min="12810" max="12810" width="9.42578125" style="19" customWidth="1"/>
    <col min="12811" max="12811" width="8.42578125" style="19" customWidth="1"/>
    <col min="12812" max="12812" width="6.85546875" style="19" customWidth="1"/>
    <col min="12813" max="12813" width="10.5703125" style="19" bestFit="1" customWidth="1"/>
    <col min="12814" max="12814" width="11.42578125" style="19" customWidth="1"/>
    <col min="12815" max="12815" width="8.7109375" style="19" customWidth="1"/>
    <col min="12816" max="12816" width="8" style="19" customWidth="1"/>
    <col min="12817" max="12817" width="6.7109375" style="19" customWidth="1"/>
    <col min="12818" max="12818" width="9.140625" style="19" customWidth="1"/>
    <col min="12819" max="12819" width="9.85546875" style="19" bestFit="1" customWidth="1"/>
    <col min="12820" max="12820" width="11.42578125" style="19" customWidth="1"/>
    <col min="12821" max="13055" width="9.140625" style="19"/>
    <col min="13056" max="13056" width="6" style="19" customWidth="1"/>
    <col min="13057" max="13057" width="15.140625" style="19" customWidth="1"/>
    <col min="13058" max="13058" width="26" style="19" bestFit="1" customWidth="1"/>
    <col min="13059" max="13059" width="12" style="19" customWidth="1"/>
    <col min="13060" max="13060" width="9.140625" style="19"/>
    <col min="13061" max="13061" width="10.140625" style="19" bestFit="1" customWidth="1"/>
    <col min="13062" max="13062" width="22.5703125" style="19" bestFit="1" customWidth="1"/>
    <col min="13063" max="13063" width="12" style="19" customWidth="1"/>
    <col min="13064" max="13064" width="9" style="19" customWidth="1"/>
    <col min="13065" max="13065" width="14.85546875" style="19" customWidth="1"/>
    <col min="13066" max="13066" width="9.42578125" style="19" customWidth="1"/>
    <col min="13067" max="13067" width="8.42578125" style="19" customWidth="1"/>
    <col min="13068" max="13068" width="6.85546875" style="19" customWidth="1"/>
    <col min="13069" max="13069" width="10.5703125" style="19" bestFit="1" customWidth="1"/>
    <col min="13070" max="13070" width="11.42578125" style="19" customWidth="1"/>
    <col min="13071" max="13071" width="8.7109375" style="19" customWidth="1"/>
    <col min="13072" max="13072" width="8" style="19" customWidth="1"/>
    <col min="13073" max="13073" width="6.7109375" style="19" customWidth="1"/>
    <col min="13074" max="13074" width="9.140625" style="19" customWidth="1"/>
    <col min="13075" max="13075" width="9.85546875" style="19" bestFit="1" customWidth="1"/>
    <col min="13076" max="13076" width="11.42578125" style="19" customWidth="1"/>
    <col min="13077" max="13311" width="9.140625" style="19"/>
    <col min="13312" max="13312" width="6" style="19" customWidth="1"/>
    <col min="13313" max="13313" width="15.140625" style="19" customWidth="1"/>
    <col min="13314" max="13314" width="26" style="19" bestFit="1" customWidth="1"/>
    <col min="13315" max="13315" width="12" style="19" customWidth="1"/>
    <col min="13316" max="13316" width="9.140625" style="19"/>
    <col min="13317" max="13317" width="10.140625" style="19" bestFit="1" customWidth="1"/>
    <col min="13318" max="13318" width="22.5703125" style="19" bestFit="1" customWidth="1"/>
    <col min="13319" max="13319" width="12" style="19" customWidth="1"/>
    <col min="13320" max="13320" width="9" style="19" customWidth="1"/>
    <col min="13321" max="13321" width="14.85546875" style="19" customWidth="1"/>
    <col min="13322" max="13322" width="9.42578125" style="19" customWidth="1"/>
    <col min="13323" max="13323" width="8.42578125" style="19" customWidth="1"/>
    <col min="13324" max="13324" width="6.85546875" style="19" customWidth="1"/>
    <col min="13325" max="13325" width="10.5703125" style="19" bestFit="1" customWidth="1"/>
    <col min="13326" max="13326" width="11.42578125" style="19" customWidth="1"/>
    <col min="13327" max="13327" width="8.7109375" style="19" customWidth="1"/>
    <col min="13328" max="13328" width="8" style="19" customWidth="1"/>
    <col min="13329" max="13329" width="6.7109375" style="19" customWidth="1"/>
    <col min="13330" max="13330" width="9.140625" style="19" customWidth="1"/>
    <col min="13331" max="13331" width="9.85546875" style="19" bestFit="1" customWidth="1"/>
    <col min="13332" max="13332" width="11.42578125" style="19" customWidth="1"/>
    <col min="13333" max="13567" width="9.140625" style="19"/>
    <col min="13568" max="13568" width="6" style="19" customWidth="1"/>
    <col min="13569" max="13569" width="15.140625" style="19" customWidth="1"/>
    <col min="13570" max="13570" width="26" style="19" bestFit="1" customWidth="1"/>
    <col min="13571" max="13571" width="12" style="19" customWidth="1"/>
    <col min="13572" max="13572" width="9.140625" style="19"/>
    <col min="13573" max="13573" width="10.140625" style="19" bestFit="1" customWidth="1"/>
    <col min="13574" max="13574" width="22.5703125" style="19" bestFit="1" customWidth="1"/>
    <col min="13575" max="13575" width="12" style="19" customWidth="1"/>
    <col min="13576" max="13576" width="9" style="19" customWidth="1"/>
    <col min="13577" max="13577" width="14.85546875" style="19" customWidth="1"/>
    <col min="13578" max="13578" width="9.42578125" style="19" customWidth="1"/>
    <col min="13579" max="13579" width="8.42578125" style="19" customWidth="1"/>
    <col min="13580" max="13580" width="6.85546875" style="19" customWidth="1"/>
    <col min="13581" max="13581" width="10.5703125" style="19" bestFit="1" customWidth="1"/>
    <col min="13582" max="13582" width="11.42578125" style="19" customWidth="1"/>
    <col min="13583" max="13583" width="8.7109375" style="19" customWidth="1"/>
    <col min="13584" max="13584" width="8" style="19" customWidth="1"/>
    <col min="13585" max="13585" width="6.7109375" style="19" customWidth="1"/>
    <col min="13586" max="13586" width="9.140625" style="19" customWidth="1"/>
    <col min="13587" max="13587" width="9.85546875" style="19" bestFit="1" customWidth="1"/>
    <col min="13588" max="13588" width="11.42578125" style="19" customWidth="1"/>
    <col min="13589" max="13823" width="9.140625" style="19"/>
    <col min="13824" max="13824" width="6" style="19" customWidth="1"/>
    <col min="13825" max="13825" width="15.140625" style="19" customWidth="1"/>
    <col min="13826" max="13826" width="26" style="19" bestFit="1" customWidth="1"/>
    <col min="13827" max="13827" width="12" style="19" customWidth="1"/>
    <col min="13828" max="13828" width="9.140625" style="19"/>
    <col min="13829" max="13829" width="10.140625" style="19" bestFit="1" customWidth="1"/>
    <col min="13830" max="13830" width="22.5703125" style="19" bestFit="1" customWidth="1"/>
    <col min="13831" max="13831" width="12" style="19" customWidth="1"/>
    <col min="13832" max="13832" width="9" style="19" customWidth="1"/>
    <col min="13833" max="13833" width="14.85546875" style="19" customWidth="1"/>
    <col min="13834" max="13834" width="9.42578125" style="19" customWidth="1"/>
    <col min="13835" max="13835" width="8.42578125" style="19" customWidth="1"/>
    <col min="13836" max="13836" width="6.85546875" style="19" customWidth="1"/>
    <col min="13837" max="13837" width="10.5703125" style="19" bestFit="1" customWidth="1"/>
    <col min="13838" max="13838" width="11.42578125" style="19" customWidth="1"/>
    <col min="13839" max="13839" width="8.7109375" style="19" customWidth="1"/>
    <col min="13840" max="13840" width="8" style="19" customWidth="1"/>
    <col min="13841" max="13841" width="6.7109375" style="19" customWidth="1"/>
    <col min="13842" max="13842" width="9.140625" style="19" customWidth="1"/>
    <col min="13843" max="13843" width="9.85546875" style="19" bestFit="1" customWidth="1"/>
    <col min="13844" max="13844" width="11.42578125" style="19" customWidth="1"/>
    <col min="13845" max="14079" width="9.140625" style="19"/>
    <col min="14080" max="14080" width="6" style="19" customWidth="1"/>
    <col min="14081" max="14081" width="15.140625" style="19" customWidth="1"/>
    <col min="14082" max="14082" width="26" style="19" bestFit="1" customWidth="1"/>
    <col min="14083" max="14083" width="12" style="19" customWidth="1"/>
    <col min="14084" max="14084" width="9.140625" style="19"/>
    <col min="14085" max="14085" width="10.140625" style="19" bestFit="1" customWidth="1"/>
    <col min="14086" max="14086" width="22.5703125" style="19" bestFit="1" customWidth="1"/>
    <col min="14087" max="14087" width="12" style="19" customWidth="1"/>
    <col min="14088" max="14088" width="9" style="19" customWidth="1"/>
    <col min="14089" max="14089" width="14.85546875" style="19" customWidth="1"/>
    <col min="14090" max="14090" width="9.42578125" style="19" customWidth="1"/>
    <col min="14091" max="14091" width="8.42578125" style="19" customWidth="1"/>
    <col min="14092" max="14092" width="6.85546875" style="19" customWidth="1"/>
    <col min="14093" max="14093" width="10.5703125" style="19" bestFit="1" customWidth="1"/>
    <col min="14094" max="14094" width="11.42578125" style="19" customWidth="1"/>
    <col min="14095" max="14095" width="8.7109375" style="19" customWidth="1"/>
    <col min="14096" max="14096" width="8" style="19" customWidth="1"/>
    <col min="14097" max="14097" width="6.7109375" style="19" customWidth="1"/>
    <col min="14098" max="14098" width="9.140625" style="19" customWidth="1"/>
    <col min="14099" max="14099" width="9.85546875" style="19" bestFit="1" customWidth="1"/>
    <col min="14100" max="14100" width="11.42578125" style="19" customWidth="1"/>
    <col min="14101" max="14335" width="9.140625" style="19"/>
    <col min="14336" max="14336" width="6" style="19" customWidth="1"/>
    <col min="14337" max="14337" width="15.140625" style="19" customWidth="1"/>
    <col min="14338" max="14338" width="26" style="19" bestFit="1" customWidth="1"/>
    <col min="14339" max="14339" width="12" style="19" customWidth="1"/>
    <col min="14340" max="14340" width="9.140625" style="19"/>
    <col min="14341" max="14341" width="10.140625" style="19" bestFit="1" customWidth="1"/>
    <col min="14342" max="14342" width="22.5703125" style="19" bestFit="1" customWidth="1"/>
    <col min="14343" max="14343" width="12" style="19" customWidth="1"/>
    <col min="14344" max="14344" width="9" style="19" customWidth="1"/>
    <col min="14345" max="14345" width="14.85546875" style="19" customWidth="1"/>
    <col min="14346" max="14346" width="9.42578125" style="19" customWidth="1"/>
    <col min="14347" max="14347" width="8.42578125" style="19" customWidth="1"/>
    <col min="14348" max="14348" width="6.85546875" style="19" customWidth="1"/>
    <col min="14349" max="14349" width="10.5703125" style="19" bestFit="1" customWidth="1"/>
    <col min="14350" max="14350" width="11.42578125" style="19" customWidth="1"/>
    <col min="14351" max="14351" width="8.7109375" style="19" customWidth="1"/>
    <col min="14352" max="14352" width="8" style="19" customWidth="1"/>
    <col min="14353" max="14353" width="6.7109375" style="19" customWidth="1"/>
    <col min="14354" max="14354" width="9.140625" style="19" customWidth="1"/>
    <col min="14355" max="14355" width="9.85546875" style="19" bestFit="1" customWidth="1"/>
    <col min="14356" max="14356" width="11.42578125" style="19" customWidth="1"/>
    <col min="14357" max="14591" width="9.140625" style="19"/>
    <col min="14592" max="14592" width="6" style="19" customWidth="1"/>
    <col min="14593" max="14593" width="15.140625" style="19" customWidth="1"/>
    <col min="14594" max="14594" width="26" style="19" bestFit="1" customWidth="1"/>
    <col min="14595" max="14595" width="12" style="19" customWidth="1"/>
    <col min="14596" max="14596" width="9.140625" style="19"/>
    <col min="14597" max="14597" width="10.140625" style="19" bestFit="1" customWidth="1"/>
    <col min="14598" max="14598" width="22.5703125" style="19" bestFit="1" customWidth="1"/>
    <col min="14599" max="14599" width="12" style="19" customWidth="1"/>
    <col min="14600" max="14600" width="9" style="19" customWidth="1"/>
    <col min="14601" max="14601" width="14.85546875" style="19" customWidth="1"/>
    <col min="14602" max="14602" width="9.42578125" style="19" customWidth="1"/>
    <col min="14603" max="14603" width="8.42578125" style="19" customWidth="1"/>
    <col min="14604" max="14604" width="6.85546875" style="19" customWidth="1"/>
    <col min="14605" max="14605" width="10.5703125" style="19" bestFit="1" customWidth="1"/>
    <col min="14606" max="14606" width="11.42578125" style="19" customWidth="1"/>
    <col min="14607" max="14607" width="8.7109375" style="19" customWidth="1"/>
    <col min="14608" max="14608" width="8" style="19" customWidth="1"/>
    <col min="14609" max="14609" width="6.7109375" style="19" customWidth="1"/>
    <col min="14610" max="14610" width="9.140625" style="19" customWidth="1"/>
    <col min="14611" max="14611" width="9.85546875" style="19" bestFit="1" customWidth="1"/>
    <col min="14612" max="14612" width="11.42578125" style="19" customWidth="1"/>
    <col min="14613" max="14847" width="9.140625" style="19"/>
    <col min="14848" max="14848" width="6" style="19" customWidth="1"/>
    <col min="14849" max="14849" width="15.140625" style="19" customWidth="1"/>
    <col min="14850" max="14850" width="26" style="19" bestFit="1" customWidth="1"/>
    <col min="14851" max="14851" width="12" style="19" customWidth="1"/>
    <col min="14852" max="14852" width="9.140625" style="19"/>
    <col min="14853" max="14853" width="10.140625" style="19" bestFit="1" customWidth="1"/>
    <col min="14854" max="14854" width="22.5703125" style="19" bestFit="1" customWidth="1"/>
    <col min="14855" max="14855" width="12" style="19" customWidth="1"/>
    <col min="14856" max="14856" width="9" style="19" customWidth="1"/>
    <col min="14857" max="14857" width="14.85546875" style="19" customWidth="1"/>
    <col min="14858" max="14858" width="9.42578125" style="19" customWidth="1"/>
    <col min="14859" max="14859" width="8.42578125" style="19" customWidth="1"/>
    <col min="14860" max="14860" width="6.85546875" style="19" customWidth="1"/>
    <col min="14861" max="14861" width="10.5703125" style="19" bestFit="1" customWidth="1"/>
    <col min="14862" max="14862" width="11.42578125" style="19" customWidth="1"/>
    <col min="14863" max="14863" width="8.7109375" style="19" customWidth="1"/>
    <col min="14864" max="14864" width="8" style="19" customWidth="1"/>
    <col min="14865" max="14865" width="6.7109375" style="19" customWidth="1"/>
    <col min="14866" max="14866" width="9.140625" style="19" customWidth="1"/>
    <col min="14867" max="14867" width="9.85546875" style="19" bestFit="1" customWidth="1"/>
    <col min="14868" max="14868" width="11.42578125" style="19" customWidth="1"/>
    <col min="14869" max="15103" width="9.140625" style="19"/>
    <col min="15104" max="15104" width="6" style="19" customWidth="1"/>
    <col min="15105" max="15105" width="15.140625" style="19" customWidth="1"/>
    <col min="15106" max="15106" width="26" style="19" bestFit="1" customWidth="1"/>
    <col min="15107" max="15107" width="12" style="19" customWidth="1"/>
    <col min="15108" max="15108" width="9.140625" style="19"/>
    <col min="15109" max="15109" width="10.140625" style="19" bestFit="1" customWidth="1"/>
    <col min="15110" max="15110" width="22.5703125" style="19" bestFit="1" customWidth="1"/>
    <col min="15111" max="15111" width="12" style="19" customWidth="1"/>
    <col min="15112" max="15112" width="9" style="19" customWidth="1"/>
    <col min="15113" max="15113" width="14.85546875" style="19" customWidth="1"/>
    <col min="15114" max="15114" width="9.42578125" style="19" customWidth="1"/>
    <col min="15115" max="15115" width="8.42578125" style="19" customWidth="1"/>
    <col min="15116" max="15116" width="6.85546875" style="19" customWidth="1"/>
    <col min="15117" max="15117" width="10.5703125" style="19" bestFit="1" customWidth="1"/>
    <col min="15118" max="15118" width="11.42578125" style="19" customWidth="1"/>
    <col min="15119" max="15119" width="8.7109375" style="19" customWidth="1"/>
    <col min="15120" max="15120" width="8" style="19" customWidth="1"/>
    <col min="15121" max="15121" width="6.7109375" style="19" customWidth="1"/>
    <col min="15122" max="15122" width="9.140625" style="19" customWidth="1"/>
    <col min="15123" max="15123" width="9.85546875" style="19" bestFit="1" customWidth="1"/>
    <col min="15124" max="15124" width="11.42578125" style="19" customWidth="1"/>
    <col min="15125" max="15359" width="9.140625" style="19"/>
    <col min="15360" max="15360" width="6" style="19" customWidth="1"/>
    <col min="15361" max="15361" width="15.140625" style="19" customWidth="1"/>
    <col min="15362" max="15362" width="26" style="19" bestFit="1" customWidth="1"/>
    <col min="15363" max="15363" width="12" style="19" customWidth="1"/>
    <col min="15364" max="15364" width="9.140625" style="19"/>
    <col min="15365" max="15365" width="10.140625" style="19" bestFit="1" customWidth="1"/>
    <col min="15366" max="15366" width="22.5703125" style="19" bestFit="1" customWidth="1"/>
    <col min="15367" max="15367" width="12" style="19" customWidth="1"/>
    <col min="15368" max="15368" width="9" style="19" customWidth="1"/>
    <col min="15369" max="15369" width="14.85546875" style="19" customWidth="1"/>
    <col min="15370" max="15370" width="9.42578125" style="19" customWidth="1"/>
    <col min="15371" max="15371" width="8.42578125" style="19" customWidth="1"/>
    <col min="15372" max="15372" width="6.85546875" style="19" customWidth="1"/>
    <col min="15373" max="15373" width="10.5703125" style="19" bestFit="1" customWidth="1"/>
    <col min="15374" max="15374" width="11.42578125" style="19" customWidth="1"/>
    <col min="15375" max="15375" width="8.7109375" style="19" customWidth="1"/>
    <col min="15376" max="15376" width="8" style="19" customWidth="1"/>
    <col min="15377" max="15377" width="6.7109375" style="19" customWidth="1"/>
    <col min="15378" max="15378" width="9.140625" style="19" customWidth="1"/>
    <col min="15379" max="15379" width="9.85546875" style="19" bestFit="1" customWidth="1"/>
    <col min="15380" max="15380" width="11.42578125" style="19" customWidth="1"/>
    <col min="15381" max="15615" width="9.140625" style="19"/>
    <col min="15616" max="15616" width="6" style="19" customWidth="1"/>
    <col min="15617" max="15617" width="15.140625" style="19" customWidth="1"/>
    <col min="15618" max="15618" width="26" style="19" bestFit="1" customWidth="1"/>
    <col min="15619" max="15619" width="12" style="19" customWidth="1"/>
    <col min="15620" max="15620" width="9.140625" style="19"/>
    <col min="15621" max="15621" width="10.140625" style="19" bestFit="1" customWidth="1"/>
    <col min="15622" max="15622" width="22.5703125" style="19" bestFit="1" customWidth="1"/>
    <col min="15623" max="15623" width="12" style="19" customWidth="1"/>
    <col min="15624" max="15624" width="9" style="19" customWidth="1"/>
    <col min="15625" max="15625" width="14.85546875" style="19" customWidth="1"/>
    <col min="15626" max="15626" width="9.42578125" style="19" customWidth="1"/>
    <col min="15627" max="15627" width="8.42578125" style="19" customWidth="1"/>
    <col min="15628" max="15628" width="6.85546875" style="19" customWidth="1"/>
    <col min="15629" max="15629" width="10.5703125" style="19" bestFit="1" customWidth="1"/>
    <col min="15630" max="15630" width="11.42578125" style="19" customWidth="1"/>
    <col min="15631" max="15631" width="8.7109375" style="19" customWidth="1"/>
    <col min="15632" max="15632" width="8" style="19" customWidth="1"/>
    <col min="15633" max="15633" width="6.7109375" style="19" customWidth="1"/>
    <col min="15634" max="15634" width="9.140625" style="19" customWidth="1"/>
    <col min="15635" max="15635" width="9.85546875" style="19" bestFit="1" customWidth="1"/>
    <col min="15636" max="15636" width="11.42578125" style="19" customWidth="1"/>
    <col min="15637" max="15871" width="9.140625" style="19"/>
    <col min="15872" max="15872" width="6" style="19" customWidth="1"/>
    <col min="15873" max="15873" width="15.140625" style="19" customWidth="1"/>
    <col min="15874" max="15874" width="26" style="19" bestFit="1" customWidth="1"/>
    <col min="15875" max="15875" width="12" style="19" customWidth="1"/>
    <col min="15876" max="15876" width="9.140625" style="19"/>
    <col min="15877" max="15877" width="10.140625" style="19" bestFit="1" customWidth="1"/>
    <col min="15878" max="15878" width="22.5703125" style="19" bestFit="1" customWidth="1"/>
    <col min="15879" max="15879" width="12" style="19" customWidth="1"/>
    <col min="15880" max="15880" width="9" style="19" customWidth="1"/>
    <col min="15881" max="15881" width="14.85546875" style="19" customWidth="1"/>
    <col min="15882" max="15882" width="9.42578125" style="19" customWidth="1"/>
    <col min="15883" max="15883" width="8.42578125" style="19" customWidth="1"/>
    <col min="15884" max="15884" width="6.85546875" style="19" customWidth="1"/>
    <col min="15885" max="15885" width="10.5703125" style="19" bestFit="1" customWidth="1"/>
    <col min="15886" max="15886" width="11.42578125" style="19" customWidth="1"/>
    <col min="15887" max="15887" width="8.7109375" style="19" customWidth="1"/>
    <col min="15888" max="15888" width="8" style="19" customWidth="1"/>
    <col min="15889" max="15889" width="6.7109375" style="19" customWidth="1"/>
    <col min="15890" max="15890" width="9.140625" style="19" customWidth="1"/>
    <col min="15891" max="15891" width="9.85546875" style="19" bestFit="1" customWidth="1"/>
    <col min="15892" max="15892" width="11.42578125" style="19" customWidth="1"/>
    <col min="15893" max="16127" width="9.140625" style="19"/>
    <col min="16128" max="16128" width="6" style="19" customWidth="1"/>
    <col min="16129" max="16129" width="15.140625" style="19" customWidth="1"/>
    <col min="16130" max="16130" width="26" style="19" bestFit="1" customWidth="1"/>
    <col min="16131" max="16131" width="12" style="19" customWidth="1"/>
    <col min="16132" max="16132" width="9.140625" style="19"/>
    <col min="16133" max="16133" width="10.140625" style="19" bestFit="1" customWidth="1"/>
    <col min="16134" max="16134" width="22.5703125" style="19" bestFit="1" customWidth="1"/>
    <col min="16135" max="16135" width="12" style="19" customWidth="1"/>
    <col min="16136" max="16136" width="9" style="19" customWidth="1"/>
    <col min="16137" max="16137" width="14.85546875" style="19" customWidth="1"/>
    <col min="16138" max="16138" width="9.42578125" style="19" customWidth="1"/>
    <col min="16139" max="16139" width="8.42578125" style="19" customWidth="1"/>
    <col min="16140" max="16140" width="6.85546875" style="19" customWidth="1"/>
    <col min="16141" max="16141" width="10.5703125" style="19" bestFit="1" customWidth="1"/>
    <col min="16142" max="16142" width="11.42578125" style="19" customWidth="1"/>
    <col min="16143" max="16143" width="8.7109375" style="19" customWidth="1"/>
    <col min="16144" max="16144" width="8" style="19" customWidth="1"/>
    <col min="16145" max="16145" width="6.7109375" style="19" customWidth="1"/>
    <col min="16146" max="16146" width="9.140625" style="19" customWidth="1"/>
    <col min="16147" max="16147" width="9.85546875" style="19" bestFit="1" customWidth="1"/>
    <col min="16148" max="16148" width="11.42578125" style="19" customWidth="1"/>
    <col min="16149" max="16383" width="9.140625" style="19"/>
    <col min="16384" max="16384" width="9.140625" style="19" customWidth="1"/>
  </cols>
  <sheetData>
    <row r="1" spans="1:20" x14ac:dyDescent="0.25">
      <c r="A1" s="21" t="s">
        <v>435</v>
      </c>
    </row>
    <row r="3" spans="1:20" ht="24.75" customHeight="1" x14ac:dyDescent="0.25">
      <c r="A3" s="745" t="s">
        <v>542</v>
      </c>
      <c r="B3" s="745"/>
      <c r="C3" s="745"/>
      <c r="D3" s="745"/>
      <c r="E3" s="745"/>
      <c r="F3" s="745"/>
      <c r="G3" s="745"/>
      <c r="H3" s="745"/>
      <c r="I3" s="745"/>
      <c r="J3" s="745"/>
      <c r="K3" s="745"/>
      <c r="L3" s="745"/>
      <c r="M3" s="745"/>
      <c r="N3" s="745"/>
      <c r="O3" s="745"/>
      <c r="P3" s="745"/>
      <c r="Q3" s="745"/>
      <c r="R3" s="745"/>
      <c r="S3" s="745"/>
      <c r="T3" s="745"/>
    </row>
    <row r="4" spans="1:20" ht="24.75" customHeight="1" x14ac:dyDescent="0.25">
      <c r="A4" s="746" t="s">
        <v>543</v>
      </c>
      <c r="B4" s="746"/>
      <c r="C4" s="746"/>
      <c r="D4" s="746"/>
      <c r="E4" s="746"/>
      <c r="F4" s="746"/>
      <c r="G4" s="746"/>
      <c r="H4" s="746"/>
      <c r="I4" s="746"/>
      <c r="J4" s="746"/>
      <c r="K4" s="746"/>
      <c r="L4" s="746"/>
      <c r="M4" s="746"/>
      <c r="N4" s="746"/>
      <c r="O4" s="746"/>
      <c r="P4" s="746"/>
      <c r="Q4" s="746"/>
      <c r="R4" s="746"/>
      <c r="S4" s="746"/>
      <c r="T4" s="746"/>
    </row>
    <row r="6" spans="1:20" x14ac:dyDescent="0.25">
      <c r="R6" s="430" t="s">
        <v>436</v>
      </c>
    </row>
    <row r="7" spans="1:20" s="431" customFormat="1" ht="39" customHeight="1" x14ac:dyDescent="0.25">
      <c r="A7" s="747" t="s">
        <v>307</v>
      </c>
      <c r="B7" s="747" t="s">
        <v>348</v>
      </c>
      <c r="C7" s="749" t="s">
        <v>349</v>
      </c>
      <c r="D7" s="747" t="s">
        <v>350</v>
      </c>
      <c r="E7" s="751" t="s">
        <v>351</v>
      </c>
      <c r="F7" s="752"/>
      <c r="G7" s="753"/>
      <c r="H7" s="754" t="s">
        <v>437</v>
      </c>
      <c r="I7" s="754" t="s">
        <v>352</v>
      </c>
      <c r="J7" s="757" t="s">
        <v>544</v>
      </c>
      <c r="K7" s="758"/>
      <c r="L7" s="758"/>
      <c r="M7" s="758"/>
      <c r="N7" s="759"/>
      <c r="O7" s="757" t="s">
        <v>438</v>
      </c>
      <c r="P7" s="758"/>
      <c r="Q7" s="758"/>
      <c r="R7" s="758"/>
      <c r="S7" s="759"/>
      <c r="T7" s="754" t="s">
        <v>355</v>
      </c>
    </row>
    <row r="8" spans="1:20" s="431" customFormat="1" ht="87" customHeight="1" x14ac:dyDescent="0.25">
      <c r="A8" s="748"/>
      <c r="B8" s="748"/>
      <c r="C8" s="750"/>
      <c r="D8" s="748"/>
      <c r="E8" s="432" t="s">
        <v>439</v>
      </c>
      <c r="F8" s="432" t="s">
        <v>358</v>
      </c>
      <c r="G8" s="432" t="s">
        <v>359</v>
      </c>
      <c r="H8" s="755"/>
      <c r="I8" s="756"/>
      <c r="J8" s="433" t="s">
        <v>440</v>
      </c>
      <c r="K8" s="434" t="s">
        <v>441</v>
      </c>
      <c r="L8" s="434" t="s">
        <v>442</v>
      </c>
      <c r="M8" s="434" t="s">
        <v>443</v>
      </c>
      <c r="N8" s="434" t="s">
        <v>444</v>
      </c>
      <c r="O8" s="433" t="s">
        <v>440</v>
      </c>
      <c r="P8" s="434" t="s">
        <v>441</v>
      </c>
      <c r="Q8" s="434" t="s">
        <v>442</v>
      </c>
      <c r="R8" s="434" t="s">
        <v>443</v>
      </c>
      <c r="S8" s="434" t="s">
        <v>444</v>
      </c>
      <c r="T8" s="756"/>
    </row>
    <row r="9" spans="1:20" s="21" customFormat="1" ht="22.5" customHeight="1" x14ac:dyDescent="0.25">
      <c r="A9" s="435" t="s">
        <v>445</v>
      </c>
      <c r="B9" s="436" t="s">
        <v>423</v>
      </c>
      <c r="C9" s="20"/>
      <c r="D9" s="20"/>
      <c r="E9" s="20"/>
      <c r="F9" s="20"/>
      <c r="G9" s="20"/>
      <c r="H9" s="437"/>
      <c r="I9" s="20"/>
      <c r="J9" s="20"/>
      <c r="K9" s="20"/>
      <c r="L9" s="20"/>
      <c r="M9" s="438"/>
      <c r="N9" s="438"/>
      <c r="O9" s="438"/>
      <c r="P9" s="438"/>
      <c r="Q9" s="438"/>
      <c r="R9" s="438"/>
      <c r="S9" s="438"/>
      <c r="T9" s="438"/>
    </row>
    <row r="10" spans="1:20" x14ac:dyDescent="0.25">
      <c r="A10" s="439" t="s">
        <v>424</v>
      </c>
      <c r="B10" s="440" t="s">
        <v>446</v>
      </c>
      <c r="C10" s="441"/>
      <c r="D10" s="441"/>
      <c r="E10" s="441"/>
      <c r="F10" s="441"/>
      <c r="G10" s="441"/>
      <c r="H10" s="441"/>
      <c r="I10" s="441"/>
      <c r="J10" s="441"/>
      <c r="K10" s="441"/>
      <c r="L10" s="441"/>
      <c r="M10" s="442"/>
      <c r="N10" s="442"/>
      <c r="O10" s="442"/>
      <c r="P10" s="442"/>
      <c r="Q10" s="442"/>
      <c r="R10" s="442"/>
      <c r="S10" s="442"/>
      <c r="T10" s="442"/>
    </row>
    <row r="11" spans="1:20" ht="22.5" customHeight="1" x14ac:dyDescent="0.25">
      <c r="A11" s="446" t="s">
        <v>448</v>
      </c>
      <c r="B11" s="447" t="s">
        <v>431</v>
      </c>
      <c r="C11" s="22"/>
      <c r="D11" s="22"/>
      <c r="E11" s="22"/>
      <c r="F11" s="22"/>
      <c r="G11" s="22"/>
      <c r="H11" s="444"/>
      <c r="I11" s="22"/>
      <c r="J11" s="22"/>
      <c r="K11" s="22"/>
      <c r="L11" s="22"/>
      <c r="M11" s="443"/>
      <c r="N11" s="438"/>
      <c r="O11" s="438"/>
      <c r="P11" s="438"/>
      <c r="Q11" s="438"/>
      <c r="R11" s="438"/>
      <c r="S11" s="438"/>
      <c r="T11" s="438"/>
    </row>
    <row r="12" spans="1:20" ht="22.5" customHeight="1" x14ac:dyDescent="0.25">
      <c r="A12" s="147" t="s">
        <v>432</v>
      </c>
      <c r="B12" s="445" t="s">
        <v>446</v>
      </c>
      <c r="C12" s="22"/>
      <c r="D12" s="22"/>
      <c r="E12" s="22"/>
      <c r="F12" s="22"/>
      <c r="G12" s="22"/>
      <c r="H12" s="444"/>
      <c r="I12" s="22"/>
      <c r="J12" s="22"/>
      <c r="K12" s="22"/>
      <c r="L12" s="22"/>
      <c r="M12" s="443"/>
      <c r="N12" s="443"/>
      <c r="O12" s="443"/>
      <c r="P12" s="443"/>
      <c r="Q12" s="443"/>
      <c r="R12" s="443"/>
      <c r="S12" s="443"/>
      <c r="T12" s="443"/>
    </row>
    <row r="13" spans="1:20" ht="22.5" customHeight="1" x14ac:dyDescent="0.25">
      <c r="A13" s="150" t="s">
        <v>433</v>
      </c>
      <c r="B13" s="45" t="s">
        <v>545</v>
      </c>
      <c r="C13" s="45"/>
      <c r="D13" s="451"/>
      <c r="E13" s="45"/>
      <c r="F13" s="45"/>
      <c r="G13" s="45"/>
      <c r="H13" s="452"/>
      <c r="I13" s="453"/>
      <c r="J13" s="448"/>
      <c r="K13" s="45"/>
      <c r="L13" s="45"/>
      <c r="M13" s="449"/>
      <c r="N13" s="450"/>
      <c r="O13" s="448"/>
      <c r="P13" s="45"/>
      <c r="Q13" s="45"/>
      <c r="R13" s="449"/>
      <c r="S13" s="450"/>
      <c r="T13" s="449"/>
    </row>
    <row r="14" spans="1:20" ht="22.5" customHeight="1" x14ac:dyDescent="0.25">
      <c r="A14" s="147" t="s">
        <v>434</v>
      </c>
      <c r="B14" s="22" t="s">
        <v>447</v>
      </c>
      <c r="C14" s="22"/>
      <c r="D14" s="22"/>
      <c r="E14" s="22"/>
      <c r="F14" s="22"/>
      <c r="G14" s="22"/>
      <c r="H14" s="444"/>
      <c r="I14" s="22"/>
      <c r="J14" s="22"/>
      <c r="K14" s="22"/>
      <c r="L14" s="22"/>
      <c r="M14" s="22"/>
      <c r="N14" s="22"/>
      <c r="O14" s="22"/>
      <c r="P14" s="22"/>
      <c r="Q14" s="22"/>
      <c r="R14" s="22"/>
      <c r="S14" s="22"/>
      <c r="T14" s="22"/>
    </row>
    <row r="15" spans="1:20" ht="22.5" customHeight="1" x14ac:dyDescent="0.25">
      <c r="A15" s="147"/>
      <c r="B15" s="22"/>
      <c r="C15" s="22"/>
      <c r="D15" s="22"/>
      <c r="E15" s="22"/>
      <c r="F15" s="22"/>
      <c r="G15" s="22"/>
      <c r="H15" s="444"/>
      <c r="I15" s="22"/>
      <c r="J15" s="22"/>
      <c r="K15" s="22"/>
      <c r="L15" s="22"/>
      <c r="M15" s="22"/>
      <c r="N15" s="22"/>
      <c r="O15" s="22"/>
      <c r="P15" s="22"/>
      <c r="Q15" s="22"/>
      <c r="R15" s="22"/>
      <c r="S15" s="22"/>
      <c r="T15" s="22"/>
    </row>
    <row r="16" spans="1:20" s="21" customFormat="1" ht="22.5" customHeight="1" x14ac:dyDescent="0.25">
      <c r="A16" s="435"/>
      <c r="B16" s="20" t="s">
        <v>355</v>
      </c>
      <c r="C16" s="20"/>
      <c r="D16" s="20"/>
      <c r="E16" s="20"/>
      <c r="F16" s="20"/>
      <c r="G16" s="20"/>
      <c r="H16" s="437"/>
      <c r="I16" s="20"/>
      <c r="J16" s="20"/>
      <c r="K16" s="20"/>
      <c r="L16" s="20"/>
      <c r="M16" s="454"/>
      <c r="N16" s="454"/>
      <c r="O16" s="454"/>
      <c r="P16" s="454"/>
      <c r="Q16" s="454"/>
      <c r="R16" s="454"/>
      <c r="S16" s="454"/>
      <c r="T16" s="454"/>
    </row>
    <row r="17" spans="15:20" x14ac:dyDescent="0.25">
      <c r="S17" s="455"/>
    </row>
    <row r="18" spans="15:20" ht="15.75" x14ac:dyDescent="0.25">
      <c r="O18" s="698" t="s">
        <v>546</v>
      </c>
      <c r="P18" s="698"/>
      <c r="Q18" s="698"/>
      <c r="R18" s="698"/>
      <c r="S18" s="698"/>
      <c r="T18" s="698"/>
    </row>
    <row r="19" spans="15:20" ht="15.75" x14ac:dyDescent="0.25">
      <c r="P19" s="728" t="s">
        <v>467</v>
      </c>
      <c r="Q19" s="728"/>
      <c r="R19" s="728"/>
      <c r="S19" s="728"/>
    </row>
    <row r="20" spans="15:20" ht="15.75" x14ac:dyDescent="0.25">
      <c r="P20" s="698" t="s">
        <v>461</v>
      </c>
      <c r="Q20" s="698"/>
      <c r="R20" s="698"/>
      <c r="S20" s="698"/>
    </row>
  </sheetData>
  <mergeCells count="15">
    <mergeCell ref="P19:S19"/>
    <mergeCell ref="P20:S20"/>
    <mergeCell ref="O18:T18"/>
    <mergeCell ref="J7:N7"/>
    <mergeCell ref="O7:S7"/>
    <mergeCell ref="T7:T8"/>
    <mergeCell ref="A3:T3"/>
    <mergeCell ref="A4:T4"/>
    <mergeCell ref="A7:A8"/>
    <mergeCell ref="B7:B8"/>
    <mergeCell ref="C7:C8"/>
    <mergeCell ref="D7:D8"/>
    <mergeCell ref="E7:G7"/>
    <mergeCell ref="H7:H8"/>
    <mergeCell ref="I7:I8"/>
  </mergeCells>
  <pageMargins left="0.70866141732283472" right="0.70866141732283472" top="0.74803149606299213" bottom="0.74803149606299213" header="0.31496062992125984" footer="0.31496062992125984"/>
  <pageSetup paperSize="9" scale="55" orientation="landscape"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FC0D1-DFE1-472F-B3EB-8DACF8520F5C}">
  <sheetPr>
    <tabColor rgb="FF00B050"/>
  </sheetPr>
  <dimension ref="A1:U22"/>
  <sheetViews>
    <sheetView workbookViewId="0">
      <selection activeCell="A3" sqref="A3:J3"/>
    </sheetView>
  </sheetViews>
  <sheetFormatPr defaultColWidth="8.85546875" defaultRowHeight="16.5" x14ac:dyDescent="0.25"/>
  <cols>
    <col min="1" max="1" width="4.42578125" style="843" customWidth="1"/>
    <col min="2" max="2" width="32.42578125" style="843" customWidth="1"/>
    <col min="3" max="3" width="7" style="843" customWidth="1"/>
    <col min="4" max="16384" width="8.85546875" style="843"/>
  </cols>
  <sheetData>
    <row r="1" spans="1:21" x14ac:dyDescent="0.25">
      <c r="A1" s="843" t="s">
        <v>585</v>
      </c>
    </row>
    <row r="3" spans="1:21" ht="48" customHeight="1" x14ac:dyDescent="0.25">
      <c r="A3" s="844" t="s">
        <v>621</v>
      </c>
      <c r="B3" s="844"/>
      <c r="C3" s="844"/>
      <c r="D3" s="844"/>
      <c r="E3" s="844"/>
      <c r="F3" s="844"/>
      <c r="G3" s="844"/>
      <c r="H3" s="844"/>
      <c r="I3" s="844"/>
      <c r="J3" s="844"/>
      <c r="K3" s="845"/>
      <c r="L3" s="845"/>
      <c r="M3" s="845"/>
      <c r="N3" s="845"/>
      <c r="O3" s="845"/>
      <c r="P3" s="845"/>
      <c r="Q3" s="845"/>
      <c r="R3" s="845"/>
      <c r="S3" s="845"/>
      <c r="T3" s="845"/>
      <c r="U3" s="845"/>
    </row>
    <row r="4" spans="1:21" x14ac:dyDescent="0.25">
      <c r="J4" s="19" t="s">
        <v>300</v>
      </c>
    </row>
    <row r="5" spans="1:21" s="848" customFormat="1" ht="15.75" x14ac:dyDescent="0.25">
      <c r="A5" s="846" t="s">
        <v>3</v>
      </c>
      <c r="B5" s="846" t="s">
        <v>622</v>
      </c>
      <c r="C5" s="846" t="s">
        <v>623</v>
      </c>
      <c r="D5" s="847" t="s">
        <v>624</v>
      </c>
      <c r="E5" s="847"/>
      <c r="F5" s="847"/>
      <c r="G5" s="847"/>
      <c r="H5" s="846" t="s">
        <v>625</v>
      </c>
      <c r="I5" s="846" t="s">
        <v>626</v>
      </c>
      <c r="J5" s="846" t="s">
        <v>627</v>
      </c>
    </row>
    <row r="6" spans="1:21" s="848" customFormat="1" ht="47.25" x14ac:dyDescent="0.25">
      <c r="A6" s="849"/>
      <c r="B6" s="849"/>
      <c r="C6" s="849"/>
      <c r="D6" s="850" t="s">
        <v>8</v>
      </c>
      <c r="E6" s="850" t="s">
        <v>628</v>
      </c>
      <c r="F6" s="850" t="s">
        <v>629</v>
      </c>
      <c r="G6" s="850" t="s">
        <v>630</v>
      </c>
      <c r="H6" s="849"/>
      <c r="I6" s="849"/>
      <c r="J6" s="849"/>
    </row>
    <row r="7" spans="1:21" s="852" customFormat="1" ht="25.5" x14ac:dyDescent="0.25">
      <c r="A7" s="851">
        <v>1</v>
      </c>
      <c r="B7" s="851">
        <v>2</v>
      </c>
      <c r="C7" s="851"/>
      <c r="D7" s="851" t="s">
        <v>631</v>
      </c>
      <c r="E7" s="851">
        <v>4</v>
      </c>
      <c r="F7" s="851">
        <v>5</v>
      </c>
      <c r="G7" s="851">
        <v>6</v>
      </c>
      <c r="H7" s="851">
        <v>7</v>
      </c>
      <c r="I7" s="851">
        <v>8</v>
      </c>
      <c r="J7" s="851" t="s">
        <v>632</v>
      </c>
    </row>
    <row r="8" spans="1:21" s="856" customFormat="1" x14ac:dyDescent="0.25">
      <c r="A8" s="853" t="s">
        <v>633</v>
      </c>
      <c r="B8" s="854"/>
      <c r="C8" s="854"/>
      <c r="D8" s="854"/>
      <c r="E8" s="854"/>
      <c r="F8" s="854"/>
      <c r="G8" s="854"/>
      <c r="H8" s="854"/>
      <c r="I8" s="854"/>
      <c r="J8" s="855"/>
    </row>
    <row r="9" spans="1:21" s="856" customFormat="1" x14ac:dyDescent="0.25">
      <c r="A9" s="857" t="s">
        <v>634</v>
      </c>
      <c r="B9" s="857" t="s">
        <v>635</v>
      </c>
      <c r="C9" s="857"/>
      <c r="D9" s="858"/>
      <c r="E9" s="857"/>
      <c r="F9" s="857"/>
      <c r="G9" s="857"/>
      <c r="H9" s="857"/>
      <c r="I9" s="857"/>
      <c r="J9" s="857"/>
    </row>
    <row r="10" spans="1:21" x14ac:dyDescent="0.25">
      <c r="A10" s="859"/>
      <c r="B10" s="859" t="s">
        <v>516</v>
      </c>
      <c r="C10" s="859"/>
      <c r="D10" s="859"/>
      <c r="E10" s="859"/>
      <c r="F10" s="859"/>
      <c r="G10" s="859"/>
      <c r="H10" s="859"/>
      <c r="I10" s="859"/>
      <c r="J10" s="859"/>
    </row>
    <row r="11" spans="1:21" x14ac:dyDescent="0.25">
      <c r="A11" s="859"/>
      <c r="B11" s="859"/>
      <c r="C11" s="859"/>
      <c r="D11" s="859"/>
      <c r="E11" s="859"/>
      <c r="F11" s="859"/>
      <c r="G11" s="859"/>
      <c r="H11" s="859"/>
      <c r="I11" s="859"/>
      <c r="J11" s="859"/>
    </row>
    <row r="12" spans="1:21" s="856" customFormat="1" x14ac:dyDescent="0.25">
      <c r="A12" s="857" t="s">
        <v>17</v>
      </c>
      <c r="B12" s="857" t="s">
        <v>636</v>
      </c>
      <c r="C12" s="857"/>
      <c r="D12" s="858"/>
      <c r="E12" s="857"/>
      <c r="F12" s="857"/>
      <c r="G12" s="857"/>
      <c r="H12" s="857"/>
      <c r="I12" s="857"/>
      <c r="J12" s="857"/>
    </row>
    <row r="13" spans="1:21" x14ac:dyDescent="0.25">
      <c r="A13" s="859"/>
      <c r="B13" s="859"/>
      <c r="C13" s="859"/>
      <c r="D13" s="859"/>
      <c r="E13" s="859"/>
      <c r="F13" s="859"/>
      <c r="G13" s="859"/>
      <c r="H13" s="859"/>
      <c r="I13" s="859"/>
      <c r="J13" s="859"/>
    </row>
    <row r="14" spans="1:21" x14ac:dyDescent="0.25">
      <c r="A14" s="859"/>
      <c r="B14" s="859" t="s">
        <v>516</v>
      </c>
      <c r="C14" s="859"/>
      <c r="D14" s="859"/>
      <c r="E14" s="859"/>
      <c r="F14" s="859"/>
      <c r="G14" s="859"/>
      <c r="H14" s="859"/>
      <c r="I14" s="859"/>
      <c r="J14" s="859"/>
    </row>
    <row r="15" spans="1:21" x14ac:dyDescent="0.25">
      <c r="A15" s="859"/>
      <c r="B15" s="859"/>
      <c r="C15" s="859"/>
      <c r="D15" s="859"/>
      <c r="E15" s="859"/>
      <c r="F15" s="859"/>
      <c r="G15" s="859"/>
      <c r="H15" s="859"/>
      <c r="I15" s="859"/>
      <c r="J15" s="859"/>
    </row>
    <row r="16" spans="1:21" x14ac:dyDescent="0.25">
      <c r="A16" s="859"/>
      <c r="B16" s="859"/>
      <c r="C16" s="859"/>
      <c r="D16" s="859"/>
      <c r="E16" s="859"/>
      <c r="F16" s="859"/>
      <c r="G16" s="859"/>
      <c r="H16" s="859"/>
      <c r="I16" s="859"/>
      <c r="J16" s="859"/>
    </row>
    <row r="17" spans="1:10" x14ac:dyDescent="0.25">
      <c r="A17" s="859"/>
      <c r="B17" s="859"/>
      <c r="C17" s="859"/>
      <c r="D17" s="859"/>
      <c r="E17" s="859"/>
      <c r="F17" s="859"/>
      <c r="G17" s="859"/>
      <c r="H17" s="859"/>
      <c r="I17" s="859"/>
      <c r="J17" s="859"/>
    </row>
    <row r="18" spans="1:10" x14ac:dyDescent="0.25">
      <c r="A18" s="860"/>
      <c r="B18" s="860"/>
      <c r="C18" s="860"/>
      <c r="D18" s="860"/>
      <c r="E18" s="860"/>
      <c r="F18" s="860"/>
      <c r="G18" s="860"/>
      <c r="H18" s="860"/>
      <c r="I18" s="860"/>
      <c r="J18" s="860"/>
    </row>
    <row r="20" spans="1:10" x14ac:dyDescent="0.25">
      <c r="E20" s="698" t="s">
        <v>546</v>
      </c>
      <c r="F20" s="698"/>
      <c r="G20" s="698"/>
      <c r="H20" s="698"/>
      <c r="I20" s="698"/>
      <c r="J20" s="639"/>
    </row>
    <row r="21" spans="1:10" x14ac:dyDescent="0.25">
      <c r="E21" s="728" t="s">
        <v>467</v>
      </c>
      <c r="F21" s="728"/>
      <c r="G21" s="728"/>
      <c r="H21" s="728"/>
      <c r="I21" s="728"/>
      <c r="J21" s="19"/>
    </row>
    <row r="22" spans="1:10" x14ac:dyDescent="0.25">
      <c r="E22" s="698" t="s">
        <v>461</v>
      </c>
      <c r="F22" s="698"/>
      <c r="G22" s="698"/>
      <c r="H22" s="698"/>
      <c r="I22" s="698"/>
      <c r="J22" s="19"/>
    </row>
  </sheetData>
  <mergeCells count="12">
    <mergeCell ref="A8:J8"/>
    <mergeCell ref="E20:I20"/>
    <mergeCell ref="E21:I21"/>
    <mergeCell ref="E22:I22"/>
    <mergeCell ref="A3:J3"/>
    <mergeCell ref="A5:A6"/>
    <mergeCell ref="B5:B6"/>
    <mergeCell ref="C5:C6"/>
    <mergeCell ref="D5:G5"/>
    <mergeCell ref="H5:H6"/>
    <mergeCell ref="I5:I6"/>
    <mergeCell ref="J5:J6"/>
  </mergeCells>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M29"/>
  <sheetViews>
    <sheetView zoomScale="70" zoomScaleNormal="70" workbookViewId="0">
      <selection activeCell="D12" sqref="D12"/>
    </sheetView>
  </sheetViews>
  <sheetFormatPr defaultRowHeight="15.75" x14ac:dyDescent="0.25"/>
  <cols>
    <col min="1" max="1" width="6.140625" style="458" customWidth="1"/>
    <col min="2" max="2" width="34" style="458" customWidth="1"/>
    <col min="3" max="3" width="31.85546875" style="458" customWidth="1"/>
    <col min="4" max="4" width="24.7109375" style="458" customWidth="1"/>
    <col min="5" max="5" width="13" style="458" customWidth="1"/>
    <col min="6" max="6" width="14.85546875" style="458" customWidth="1"/>
    <col min="7" max="7" width="14.7109375" style="458" customWidth="1"/>
    <col min="8" max="8" width="14.85546875" style="458" customWidth="1"/>
    <col min="9" max="10" width="14.28515625" style="458" customWidth="1"/>
    <col min="11" max="11" width="13.85546875" style="458" customWidth="1"/>
    <col min="12" max="256" width="9.140625" style="458"/>
    <col min="257" max="257" width="6.140625" style="458" customWidth="1"/>
    <col min="258" max="258" width="34" style="458" customWidth="1"/>
    <col min="259" max="259" width="31.85546875" style="458" customWidth="1"/>
    <col min="260" max="260" width="24.7109375" style="458" customWidth="1"/>
    <col min="261" max="261" width="13" style="458" customWidth="1"/>
    <col min="262" max="262" width="14.85546875" style="458" customWidth="1"/>
    <col min="263" max="263" width="14.7109375" style="458" customWidth="1"/>
    <col min="264" max="264" width="14.85546875" style="458" customWidth="1"/>
    <col min="265" max="266" width="14.28515625" style="458" customWidth="1"/>
    <col min="267" max="267" width="13.85546875" style="458" customWidth="1"/>
    <col min="268" max="512" width="9.140625" style="458"/>
    <col min="513" max="513" width="6.140625" style="458" customWidth="1"/>
    <col min="514" max="514" width="34" style="458" customWidth="1"/>
    <col min="515" max="515" width="31.85546875" style="458" customWidth="1"/>
    <col min="516" max="516" width="24.7109375" style="458" customWidth="1"/>
    <col min="517" max="517" width="13" style="458" customWidth="1"/>
    <col min="518" max="518" width="14.85546875" style="458" customWidth="1"/>
    <col min="519" max="519" width="14.7109375" style="458" customWidth="1"/>
    <col min="520" max="520" width="14.85546875" style="458" customWidth="1"/>
    <col min="521" max="522" width="14.28515625" style="458" customWidth="1"/>
    <col min="523" max="523" width="13.85546875" style="458" customWidth="1"/>
    <col min="524" max="768" width="9.140625" style="458"/>
    <col min="769" max="769" width="6.140625" style="458" customWidth="1"/>
    <col min="770" max="770" width="34" style="458" customWidth="1"/>
    <col min="771" max="771" width="31.85546875" style="458" customWidth="1"/>
    <col min="772" max="772" width="24.7109375" style="458" customWidth="1"/>
    <col min="773" max="773" width="13" style="458" customWidth="1"/>
    <col min="774" max="774" width="14.85546875" style="458" customWidth="1"/>
    <col min="775" max="775" width="14.7109375" style="458" customWidth="1"/>
    <col min="776" max="776" width="14.85546875" style="458" customWidth="1"/>
    <col min="777" max="778" width="14.28515625" style="458" customWidth="1"/>
    <col min="779" max="779" width="13.85546875" style="458" customWidth="1"/>
    <col min="780" max="1024" width="9.140625" style="458"/>
    <col min="1025" max="1025" width="6.140625" style="458" customWidth="1"/>
    <col min="1026" max="1026" width="34" style="458" customWidth="1"/>
    <col min="1027" max="1027" width="31.85546875" style="458" customWidth="1"/>
    <col min="1028" max="1028" width="24.7109375" style="458" customWidth="1"/>
    <col min="1029" max="1029" width="13" style="458" customWidth="1"/>
    <col min="1030" max="1030" width="14.85546875" style="458" customWidth="1"/>
    <col min="1031" max="1031" width="14.7109375" style="458" customWidth="1"/>
    <col min="1032" max="1032" width="14.85546875" style="458" customWidth="1"/>
    <col min="1033" max="1034" width="14.28515625" style="458" customWidth="1"/>
    <col min="1035" max="1035" width="13.85546875" style="458" customWidth="1"/>
    <col min="1036" max="1280" width="9.140625" style="458"/>
    <col min="1281" max="1281" width="6.140625" style="458" customWidth="1"/>
    <col min="1282" max="1282" width="34" style="458" customWidth="1"/>
    <col min="1283" max="1283" width="31.85546875" style="458" customWidth="1"/>
    <col min="1284" max="1284" width="24.7109375" style="458" customWidth="1"/>
    <col min="1285" max="1285" width="13" style="458" customWidth="1"/>
    <col min="1286" max="1286" width="14.85546875" style="458" customWidth="1"/>
    <col min="1287" max="1287" width="14.7109375" style="458" customWidth="1"/>
    <col min="1288" max="1288" width="14.85546875" style="458" customWidth="1"/>
    <col min="1289" max="1290" width="14.28515625" style="458" customWidth="1"/>
    <col min="1291" max="1291" width="13.85546875" style="458" customWidth="1"/>
    <col min="1292" max="1536" width="9.140625" style="458"/>
    <col min="1537" max="1537" width="6.140625" style="458" customWidth="1"/>
    <col min="1538" max="1538" width="34" style="458" customWidth="1"/>
    <col min="1539" max="1539" width="31.85546875" style="458" customWidth="1"/>
    <col min="1540" max="1540" width="24.7109375" style="458" customWidth="1"/>
    <col min="1541" max="1541" width="13" style="458" customWidth="1"/>
    <col min="1542" max="1542" width="14.85546875" style="458" customWidth="1"/>
    <col min="1543" max="1543" width="14.7109375" style="458" customWidth="1"/>
    <col min="1544" max="1544" width="14.85546875" style="458" customWidth="1"/>
    <col min="1545" max="1546" width="14.28515625" style="458" customWidth="1"/>
    <col min="1547" max="1547" width="13.85546875" style="458" customWidth="1"/>
    <col min="1548" max="1792" width="9.140625" style="458"/>
    <col min="1793" max="1793" width="6.140625" style="458" customWidth="1"/>
    <col min="1794" max="1794" width="34" style="458" customWidth="1"/>
    <col min="1795" max="1795" width="31.85546875" style="458" customWidth="1"/>
    <col min="1796" max="1796" width="24.7109375" style="458" customWidth="1"/>
    <col min="1797" max="1797" width="13" style="458" customWidth="1"/>
    <col min="1798" max="1798" width="14.85546875" style="458" customWidth="1"/>
    <col min="1799" max="1799" width="14.7109375" style="458" customWidth="1"/>
    <col min="1800" max="1800" width="14.85546875" style="458" customWidth="1"/>
    <col min="1801" max="1802" width="14.28515625" style="458" customWidth="1"/>
    <col min="1803" max="1803" width="13.85546875" style="458" customWidth="1"/>
    <col min="1804" max="2048" width="9.140625" style="458"/>
    <col min="2049" max="2049" width="6.140625" style="458" customWidth="1"/>
    <col min="2050" max="2050" width="34" style="458" customWidth="1"/>
    <col min="2051" max="2051" width="31.85546875" style="458" customWidth="1"/>
    <col min="2052" max="2052" width="24.7109375" style="458" customWidth="1"/>
    <col min="2053" max="2053" width="13" style="458" customWidth="1"/>
    <col min="2054" max="2054" width="14.85546875" style="458" customWidth="1"/>
    <col min="2055" max="2055" width="14.7109375" style="458" customWidth="1"/>
    <col min="2056" max="2056" width="14.85546875" style="458" customWidth="1"/>
    <col min="2057" max="2058" width="14.28515625" style="458" customWidth="1"/>
    <col min="2059" max="2059" width="13.85546875" style="458" customWidth="1"/>
    <col min="2060" max="2304" width="9.140625" style="458"/>
    <col min="2305" max="2305" width="6.140625" style="458" customWidth="1"/>
    <col min="2306" max="2306" width="34" style="458" customWidth="1"/>
    <col min="2307" max="2307" width="31.85546875" style="458" customWidth="1"/>
    <col min="2308" max="2308" width="24.7109375" style="458" customWidth="1"/>
    <col min="2309" max="2309" width="13" style="458" customWidth="1"/>
    <col min="2310" max="2310" width="14.85546875" style="458" customWidth="1"/>
    <col min="2311" max="2311" width="14.7109375" style="458" customWidth="1"/>
    <col min="2312" max="2312" width="14.85546875" style="458" customWidth="1"/>
    <col min="2313" max="2314" width="14.28515625" style="458" customWidth="1"/>
    <col min="2315" max="2315" width="13.85546875" style="458" customWidth="1"/>
    <col min="2316" max="2560" width="9.140625" style="458"/>
    <col min="2561" max="2561" width="6.140625" style="458" customWidth="1"/>
    <col min="2562" max="2562" width="34" style="458" customWidth="1"/>
    <col min="2563" max="2563" width="31.85546875" style="458" customWidth="1"/>
    <col min="2564" max="2564" width="24.7109375" style="458" customWidth="1"/>
    <col min="2565" max="2565" width="13" style="458" customWidth="1"/>
    <col min="2566" max="2566" width="14.85546875" style="458" customWidth="1"/>
    <col min="2567" max="2567" width="14.7109375" style="458" customWidth="1"/>
    <col min="2568" max="2568" width="14.85546875" style="458" customWidth="1"/>
    <col min="2569" max="2570" width="14.28515625" style="458" customWidth="1"/>
    <col min="2571" max="2571" width="13.85546875" style="458" customWidth="1"/>
    <col min="2572" max="2816" width="9.140625" style="458"/>
    <col min="2817" max="2817" width="6.140625" style="458" customWidth="1"/>
    <col min="2818" max="2818" width="34" style="458" customWidth="1"/>
    <col min="2819" max="2819" width="31.85546875" style="458" customWidth="1"/>
    <col min="2820" max="2820" width="24.7109375" style="458" customWidth="1"/>
    <col min="2821" max="2821" width="13" style="458" customWidth="1"/>
    <col min="2822" max="2822" width="14.85546875" style="458" customWidth="1"/>
    <col min="2823" max="2823" width="14.7109375" style="458" customWidth="1"/>
    <col min="2824" max="2824" width="14.85546875" style="458" customWidth="1"/>
    <col min="2825" max="2826" width="14.28515625" style="458" customWidth="1"/>
    <col min="2827" max="2827" width="13.85546875" style="458" customWidth="1"/>
    <col min="2828" max="3072" width="9.140625" style="458"/>
    <col min="3073" max="3073" width="6.140625" style="458" customWidth="1"/>
    <col min="3074" max="3074" width="34" style="458" customWidth="1"/>
    <col min="3075" max="3075" width="31.85546875" style="458" customWidth="1"/>
    <col min="3076" max="3076" width="24.7109375" style="458" customWidth="1"/>
    <col min="3077" max="3077" width="13" style="458" customWidth="1"/>
    <col min="3078" max="3078" width="14.85546875" style="458" customWidth="1"/>
    <col min="3079" max="3079" width="14.7109375" style="458" customWidth="1"/>
    <col min="3080" max="3080" width="14.85546875" style="458" customWidth="1"/>
    <col min="3081" max="3082" width="14.28515625" style="458" customWidth="1"/>
    <col min="3083" max="3083" width="13.85546875" style="458" customWidth="1"/>
    <col min="3084" max="3328" width="9.140625" style="458"/>
    <col min="3329" max="3329" width="6.140625" style="458" customWidth="1"/>
    <col min="3330" max="3330" width="34" style="458" customWidth="1"/>
    <col min="3331" max="3331" width="31.85546875" style="458" customWidth="1"/>
    <col min="3332" max="3332" width="24.7109375" style="458" customWidth="1"/>
    <col min="3333" max="3333" width="13" style="458" customWidth="1"/>
    <col min="3334" max="3334" width="14.85546875" style="458" customWidth="1"/>
    <col min="3335" max="3335" width="14.7109375" style="458" customWidth="1"/>
    <col min="3336" max="3336" width="14.85546875" style="458" customWidth="1"/>
    <col min="3337" max="3338" width="14.28515625" style="458" customWidth="1"/>
    <col min="3339" max="3339" width="13.85546875" style="458" customWidth="1"/>
    <col min="3340" max="3584" width="9.140625" style="458"/>
    <col min="3585" max="3585" width="6.140625" style="458" customWidth="1"/>
    <col min="3586" max="3586" width="34" style="458" customWidth="1"/>
    <col min="3587" max="3587" width="31.85546875" style="458" customWidth="1"/>
    <col min="3588" max="3588" width="24.7109375" style="458" customWidth="1"/>
    <col min="3589" max="3589" width="13" style="458" customWidth="1"/>
    <col min="3590" max="3590" width="14.85546875" style="458" customWidth="1"/>
    <col min="3591" max="3591" width="14.7109375" style="458" customWidth="1"/>
    <col min="3592" max="3592" width="14.85546875" style="458" customWidth="1"/>
    <col min="3593" max="3594" width="14.28515625" style="458" customWidth="1"/>
    <col min="3595" max="3595" width="13.85546875" style="458" customWidth="1"/>
    <col min="3596" max="3840" width="9.140625" style="458"/>
    <col min="3841" max="3841" width="6.140625" style="458" customWidth="1"/>
    <col min="3842" max="3842" width="34" style="458" customWidth="1"/>
    <col min="3843" max="3843" width="31.85546875" style="458" customWidth="1"/>
    <col min="3844" max="3844" width="24.7109375" style="458" customWidth="1"/>
    <col min="3845" max="3845" width="13" style="458" customWidth="1"/>
    <col min="3846" max="3846" width="14.85546875" style="458" customWidth="1"/>
    <col min="3847" max="3847" width="14.7109375" style="458" customWidth="1"/>
    <col min="3848" max="3848" width="14.85546875" style="458" customWidth="1"/>
    <col min="3849" max="3850" width="14.28515625" style="458" customWidth="1"/>
    <col min="3851" max="3851" width="13.85546875" style="458" customWidth="1"/>
    <col min="3852" max="4096" width="9.140625" style="458"/>
    <col min="4097" max="4097" width="6.140625" style="458" customWidth="1"/>
    <col min="4098" max="4098" width="34" style="458" customWidth="1"/>
    <col min="4099" max="4099" width="31.85546875" style="458" customWidth="1"/>
    <col min="4100" max="4100" width="24.7109375" style="458" customWidth="1"/>
    <col min="4101" max="4101" width="13" style="458" customWidth="1"/>
    <col min="4102" max="4102" width="14.85546875" style="458" customWidth="1"/>
    <col min="4103" max="4103" width="14.7109375" style="458" customWidth="1"/>
    <col min="4104" max="4104" width="14.85546875" style="458" customWidth="1"/>
    <col min="4105" max="4106" width="14.28515625" style="458" customWidth="1"/>
    <col min="4107" max="4107" width="13.85546875" style="458" customWidth="1"/>
    <col min="4108" max="4352" width="9.140625" style="458"/>
    <col min="4353" max="4353" width="6.140625" style="458" customWidth="1"/>
    <col min="4354" max="4354" width="34" style="458" customWidth="1"/>
    <col min="4355" max="4355" width="31.85546875" style="458" customWidth="1"/>
    <col min="4356" max="4356" width="24.7109375" style="458" customWidth="1"/>
    <col min="4357" max="4357" width="13" style="458" customWidth="1"/>
    <col min="4358" max="4358" width="14.85546875" style="458" customWidth="1"/>
    <col min="4359" max="4359" width="14.7109375" style="458" customWidth="1"/>
    <col min="4360" max="4360" width="14.85546875" style="458" customWidth="1"/>
    <col min="4361" max="4362" width="14.28515625" style="458" customWidth="1"/>
    <col min="4363" max="4363" width="13.85546875" style="458" customWidth="1"/>
    <col min="4364" max="4608" width="9.140625" style="458"/>
    <col min="4609" max="4609" width="6.140625" style="458" customWidth="1"/>
    <col min="4610" max="4610" width="34" style="458" customWidth="1"/>
    <col min="4611" max="4611" width="31.85546875" style="458" customWidth="1"/>
    <col min="4612" max="4612" width="24.7109375" style="458" customWidth="1"/>
    <col min="4613" max="4613" width="13" style="458" customWidth="1"/>
    <col min="4614" max="4614" width="14.85546875" style="458" customWidth="1"/>
    <col min="4615" max="4615" width="14.7109375" style="458" customWidth="1"/>
    <col min="4616" max="4616" width="14.85546875" style="458" customWidth="1"/>
    <col min="4617" max="4618" width="14.28515625" style="458" customWidth="1"/>
    <col min="4619" max="4619" width="13.85546875" style="458" customWidth="1"/>
    <col min="4620" max="4864" width="9.140625" style="458"/>
    <col min="4865" max="4865" width="6.140625" style="458" customWidth="1"/>
    <col min="4866" max="4866" width="34" style="458" customWidth="1"/>
    <col min="4867" max="4867" width="31.85546875" style="458" customWidth="1"/>
    <col min="4868" max="4868" width="24.7109375" style="458" customWidth="1"/>
    <col min="4869" max="4869" width="13" style="458" customWidth="1"/>
    <col min="4870" max="4870" width="14.85546875" style="458" customWidth="1"/>
    <col min="4871" max="4871" width="14.7109375" style="458" customWidth="1"/>
    <col min="4872" max="4872" width="14.85546875" style="458" customWidth="1"/>
    <col min="4873" max="4874" width="14.28515625" style="458" customWidth="1"/>
    <col min="4875" max="4875" width="13.85546875" style="458" customWidth="1"/>
    <col min="4876" max="5120" width="9.140625" style="458"/>
    <col min="5121" max="5121" width="6.140625" style="458" customWidth="1"/>
    <col min="5122" max="5122" width="34" style="458" customWidth="1"/>
    <col min="5123" max="5123" width="31.85546875" style="458" customWidth="1"/>
    <col min="5124" max="5124" width="24.7109375" style="458" customWidth="1"/>
    <col min="5125" max="5125" width="13" style="458" customWidth="1"/>
    <col min="5126" max="5126" width="14.85546875" style="458" customWidth="1"/>
    <col min="5127" max="5127" width="14.7109375" style="458" customWidth="1"/>
    <col min="5128" max="5128" width="14.85546875" style="458" customWidth="1"/>
    <col min="5129" max="5130" width="14.28515625" style="458" customWidth="1"/>
    <col min="5131" max="5131" width="13.85546875" style="458" customWidth="1"/>
    <col min="5132" max="5376" width="9.140625" style="458"/>
    <col min="5377" max="5377" width="6.140625" style="458" customWidth="1"/>
    <col min="5378" max="5378" width="34" style="458" customWidth="1"/>
    <col min="5379" max="5379" width="31.85546875" style="458" customWidth="1"/>
    <col min="5380" max="5380" width="24.7109375" style="458" customWidth="1"/>
    <col min="5381" max="5381" width="13" style="458" customWidth="1"/>
    <col min="5382" max="5382" width="14.85546875" style="458" customWidth="1"/>
    <col min="5383" max="5383" width="14.7109375" style="458" customWidth="1"/>
    <col min="5384" max="5384" width="14.85546875" style="458" customWidth="1"/>
    <col min="5385" max="5386" width="14.28515625" style="458" customWidth="1"/>
    <col min="5387" max="5387" width="13.85546875" style="458" customWidth="1"/>
    <col min="5388" max="5632" width="9.140625" style="458"/>
    <col min="5633" max="5633" width="6.140625" style="458" customWidth="1"/>
    <col min="5634" max="5634" width="34" style="458" customWidth="1"/>
    <col min="5635" max="5635" width="31.85546875" style="458" customWidth="1"/>
    <col min="5636" max="5636" width="24.7109375" style="458" customWidth="1"/>
    <col min="5637" max="5637" width="13" style="458" customWidth="1"/>
    <col min="5638" max="5638" width="14.85546875" style="458" customWidth="1"/>
    <col min="5639" max="5639" width="14.7109375" style="458" customWidth="1"/>
    <col min="5640" max="5640" width="14.85546875" style="458" customWidth="1"/>
    <col min="5641" max="5642" width="14.28515625" style="458" customWidth="1"/>
    <col min="5643" max="5643" width="13.85546875" style="458" customWidth="1"/>
    <col min="5644" max="5888" width="9.140625" style="458"/>
    <col min="5889" max="5889" width="6.140625" style="458" customWidth="1"/>
    <col min="5890" max="5890" width="34" style="458" customWidth="1"/>
    <col min="5891" max="5891" width="31.85546875" style="458" customWidth="1"/>
    <col min="5892" max="5892" width="24.7109375" style="458" customWidth="1"/>
    <col min="5893" max="5893" width="13" style="458" customWidth="1"/>
    <col min="5894" max="5894" width="14.85546875" style="458" customWidth="1"/>
    <col min="5895" max="5895" width="14.7109375" style="458" customWidth="1"/>
    <col min="5896" max="5896" width="14.85546875" style="458" customWidth="1"/>
    <col min="5897" max="5898" width="14.28515625" style="458" customWidth="1"/>
    <col min="5899" max="5899" width="13.85546875" style="458" customWidth="1"/>
    <col min="5900" max="6144" width="9.140625" style="458"/>
    <col min="6145" max="6145" width="6.140625" style="458" customWidth="1"/>
    <col min="6146" max="6146" width="34" style="458" customWidth="1"/>
    <col min="6147" max="6147" width="31.85546875" style="458" customWidth="1"/>
    <col min="6148" max="6148" width="24.7109375" style="458" customWidth="1"/>
    <col min="6149" max="6149" width="13" style="458" customWidth="1"/>
    <col min="6150" max="6150" width="14.85546875" style="458" customWidth="1"/>
    <col min="6151" max="6151" width="14.7109375" style="458" customWidth="1"/>
    <col min="6152" max="6152" width="14.85546875" style="458" customWidth="1"/>
    <col min="6153" max="6154" width="14.28515625" style="458" customWidth="1"/>
    <col min="6155" max="6155" width="13.85546875" style="458" customWidth="1"/>
    <col min="6156" max="6400" width="9.140625" style="458"/>
    <col min="6401" max="6401" width="6.140625" style="458" customWidth="1"/>
    <col min="6402" max="6402" width="34" style="458" customWidth="1"/>
    <col min="6403" max="6403" width="31.85546875" style="458" customWidth="1"/>
    <col min="6404" max="6404" width="24.7109375" style="458" customWidth="1"/>
    <col min="6405" max="6405" width="13" style="458" customWidth="1"/>
    <col min="6406" max="6406" width="14.85546875" style="458" customWidth="1"/>
    <col min="6407" max="6407" width="14.7109375" style="458" customWidth="1"/>
    <col min="6408" max="6408" width="14.85546875" style="458" customWidth="1"/>
    <col min="6409" max="6410" width="14.28515625" style="458" customWidth="1"/>
    <col min="6411" max="6411" width="13.85546875" style="458" customWidth="1"/>
    <col min="6412" max="6656" width="9.140625" style="458"/>
    <col min="6657" max="6657" width="6.140625" style="458" customWidth="1"/>
    <col min="6658" max="6658" width="34" style="458" customWidth="1"/>
    <col min="6659" max="6659" width="31.85546875" style="458" customWidth="1"/>
    <col min="6660" max="6660" width="24.7109375" style="458" customWidth="1"/>
    <col min="6661" max="6661" width="13" style="458" customWidth="1"/>
    <col min="6662" max="6662" width="14.85546875" style="458" customWidth="1"/>
    <col min="6663" max="6663" width="14.7109375" style="458" customWidth="1"/>
    <col min="6664" max="6664" width="14.85546875" style="458" customWidth="1"/>
    <col min="6665" max="6666" width="14.28515625" style="458" customWidth="1"/>
    <col min="6667" max="6667" width="13.85546875" style="458" customWidth="1"/>
    <col min="6668" max="6912" width="9.140625" style="458"/>
    <col min="6913" max="6913" width="6.140625" style="458" customWidth="1"/>
    <col min="6914" max="6914" width="34" style="458" customWidth="1"/>
    <col min="6915" max="6915" width="31.85546875" style="458" customWidth="1"/>
    <col min="6916" max="6916" width="24.7109375" style="458" customWidth="1"/>
    <col min="6917" max="6917" width="13" style="458" customWidth="1"/>
    <col min="6918" max="6918" width="14.85546875" style="458" customWidth="1"/>
    <col min="6919" max="6919" width="14.7109375" style="458" customWidth="1"/>
    <col min="6920" max="6920" width="14.85546875" style="458" customWidth="1"/>
    <col min="6921" max="6922" width="14.28515625" style="458" customWidth="1"/>
    <col min="6923" max="6923" width="13.85546875" style="458" customWidth="1"/>
    <col min="6924" max="7168" width="9.140625" style="458"/>
    <col min="7169" max="7169" width="6.140625" style="458" customWidth="1"/>
    <col min="7170" max="7170" width="34" style="458" customWidth="1"/>
    <col min="7171" max="7171" width="31.85546875" style="458" customWidth="1"/>
    <col min="7172" max="7172" width="24.7109375" style="458" customWidth="1"/>
    <col min="7173" max="7173" width="13" style="458" customWidth="1"/>
    <col min="7174" max="7174" width="14.85546875" style="458" customWidth="1"/>
    <col min="7175" max="7175" width="14.7109375" style="458" customWidth="1"/>
    <col min="7176" max="7176" width="14.85546875" style="458" customWidth="1"/>
    <col min="7177" max="7178" width="14.28515625" style="458" customWidth="1"/>
    <col min="7179" max="7179" width="13.85546875" style="458" customWidth="1"/>
    <col min="7180" max="7424" width="9.140625" style="458"/>
    <col min="7425" max="7425" width="6.140625" style="458" customWidth="1"/>
    <col min="7426" max="7426" width="34" style="458" customWidth="1"/>
    <col min="7427" max="7427" width="31.85546875" style="458" customWidth="1"/>
    <col min="7428" max="7428" width="24.7109375" style="458" customWidth="1"/>
    <col min="7429" max="7429" width="13" style="458" customWidth="1"/>
    <col min="7430" max="7430" width="14.85546875" style="458" customWidth="1"/>
    <col min="7431" max="7431" width="14.7109375" style="458" customWidth="1"/>
    <col min="7432" max="7432" width="14.85546875" style="458" customWidth="1"/>
    <col min="7433" max="7434" width="14.28515625" style="458" customWidth="1"/>
    <col min="7435" max="7435" width="13.85546875" style="458" customWidth="1"/>
    <col min="7436" max="7680" width="9.140625" style="458"/>
    <col min="7681" max="7681" width="6.140625" style="458" customWidth="1"/>
    <col min="7682" max="7682" width="34" style="458" customWidth="1"/>
    <col min="7683" max="7683" width="31.85546875" style="458" customWidth="1"/>
    <col min="7684" max="7684" width="24.7109375" style="458" customWidth="1"/>
    <col min="7685" max="7685" width="13" style="458" customWidth="1"/>
    <col min="7686" max="7686" width="14.85546875" style="458" customWidth="1"/>
    <col min="7687" max="7687" width="14.7109375" style="458" customWidth="1"/>
    <col min="7688" max="7688" width="14.85546875" style="458" customWidth="1"/>
    <col min="7689" max="7690" width="14.28515625" style="458" customWidth="1"/>
    <col min="7691" max="7691" width="13.85546875" style="458" customWidth="1"/>
    <col min="7692" max="7936" width="9.140625" style="458"/>
    <col min="7937" max="7937" width="6.140625" style="458" customWidth="1"/>
    <col min="7938" max="7938" width="34" style="458" customWidth="1"/>
    <col min="7939" max="7939" width="31.85546875" style="458" customWidth="1"/>
    <col min="7940" max="7940" width="24.7109375" style="458" customWidth="1"/>
    <col min="7941" max="7941" width="13" style="458" customWidth="1"/>
    <col min="7942" max="7942" width="14.85546875" style="458" customWidth="1"/>
    <col min="7943" max="7943" width="14.7109375" style="458" customWidth="1"/>
    <col min="7944" max="7944" width="14.85546875" style="458" customWidth="1"/>
    <col min="7945" max="7946" width="14.28515625" style="458" customWidth="1"/>
    <col min="7947" max="7947" width="13.85546875" style="458" customWidth="1"/>
    <col min="7948" max="8192" width="9.140625" style="458"/>
    <col min="8193" max="8193" width="6.140625" style="458" customWidth="1"/>
    <col min="8194" max="8194" width="34" style="458" customWidth="1"/>
    <col min="8195" max="8195" width="31.85546875" style="458" customWidth="1"/>
    <col min="8196" max="8196" width="24.7109375" style="458" customWidth="1"/>
    <col min="8197" max="8197" width="13" style="458" customWidth="1"/>
    <col min="8198" max="8198" width="14.85546875" style="458" customWidth="1"/>
    <col min="8199" max="8199" width="14.7109375" style="458" customWidth="1"/>
    <col min="8200" max="8200" width="14.85546875" style="458" customWidth="1"/>
    <col min="8201" max="8202" width="14.28515625" style="458" customWidth="1"/>
    <col min="8203" max="8203" width="13.85546875" style="458" customWidth="1"/>
    <col min="8204" max="8448" width="9.140625" style="458"/>
    <col min="8449" max="8449" width="6.140625" style="458" customWidth="1"/>
    <col min="8450" max="8450" width="34" style="458" customWidth="1"/>
    <col min="8451" max="8451" width="31.85546875" style="458" customWidth="1"/>
    <col min="8452" max="8452" width="24.7109375" style="458" customWidth="1"/>
    <col min="8453" max="8453" width="13" style="458" customWidth="1"/>
    <col min="8454" max="8454" width="14.85546875" style="458" customWidth="1"/>
    <col min="8455" max="8455" width="14.7109375" style="458" customWidth="1"/>
    <col min="8456" max="8456" width="14.85546875" style="458" customWidth="1"/>
    <col min="8457" max="8458" width="14.28515625" style="458" customWidth="1"/>
    <col min="8459" max="8459" width="13.85546875" style="458" customWidth="1"/>
    <col min="8460" max="8704" width="9.140625" style="458"/>
    <col min="8705" max="8705" width="6.140625" style="458" customWidth="1"/>
    <col min="8706" max="8706" width="34" style="458" customWidth="1"/>
    <col min="8707" max="8707" width="31.85546875" style="458" customWidth="1"/>
    <col min="8708" max="8708" width="24.7109375" style="458" customWidth="1"/>
    <col min="8709" max="8709" width="13" style="458" customWidth="1"/>
    <col min="8710" max="8710" width="14.85546875" style="458" customWidth="1"/>
    <col min="8711" max="8711" width="14.7109375" style="458" customWidth="1"/>
    <col min="8712" max="8712" width="14.85546875" style="458" customWidth="1"/>
    <col min="8713" max="8714" width="14.28515625" style="458" customWidth="1"/>
    <col min="8715" max="8715" width="13.85546875" style="458" customWidth="1"/>
    <col min="8716" max="8960" width="9.140625" style="458"/>
    <col min="8961" max="8961" width="6.140625" style="458" customWidth="1"/>
    <col min="8962" max="8962" width="34" style="458" customWidth="1"/>
    <col min="8963" max="8963" width="31.85546875" style="458" customWidth="1"/>
    <col min="8964" max="8964" width="24.7109375" style="458" customWidth="1"/>
    <col min="8965" max="8965" width="13" style="458" customWidth="1"/>
    <col min="8966" max="8966" width="14.85546875" style="458" customWidth="1"/>
    <col min="8967" max="8967" width="14.7109375" style="458" customWidth="1"/>
    <col min="8968" max="8968" width="14.85546875" style="458" customWidth="1"/>
    <col min="8969" max="8970" width="14.28515625" style="458" customWidth="1"/>
    <col min="8971" max="8971" width="13.85546875" style="458" customWidth="1"/>
    <col min="8972" max="9216" width="9.140625" style="458"/>
    <col min="9217" max="9217" width="6.140625" style="458" customWidth="1"/>
    <col min="9218" max="9218" width="34" style="458" customWidth="1"/>
    <col min="9219" max="9219" width="31.85546875" style="458" customWidth="1"/>
    <col min="9220" max="9220" width="24.7109375" style="458" customWidth="1"/>
    <col min="9221" max="9221" width="13" style="458" customWidth="1"/>
    <col min="9222" max="9222" width="14.85546875" style="458" customWidth="1"/>
    <col min="9223" max="9223" width="14.7109375" style="458" customWidth="1"/>
    <col min="9224" max="9224" width="14.85546875" style="458" customWidth="1"/>
    <col min="9225" max="9226" width="14.28515625" style="458" customWidth="1"/>
    <col min="9227" max="9227" width="13.85546875" style="458" customWidth="1"/>
    <col min="9228" max="9472" width="9.140625" style="458"/>
    <col min="9473" max="9473" width="6.140625" style="458" customWidth="1"/>
    <col min="9474" max="9474" width="34" style="458" customWidth="1"/>
    <col min="9475" max="9475" width="31.85546875" style="458" customWidth="1"/>
    <col min="9476" max="9476" width="24.7109375" style="458" customWidth="1"/>
    <col min="9477" max="9477" width="13" style="458" customWidth="1"/>
    <col min="9478" max="9478" width="14.85546875" style="458" customWidth="1"/>
    <col min="9479" max="9479" width="14.7109375" style="458" customWidth="1"/>
    <col min="9480" max="9480" width="14.85546875" style="458" customWidth="1"/>
    <col min="9481" max="9482" width="14.28515625" style="458" customWidth="1"/>
    <col min="9483" max="9483" width="13.85546875" style="458" customWidth="1"/>
    <col min="9484" max="9728" width="9.140625" style="458"/>
    <col min="9729" max="9729" width="6.140625" style="458" customWidth="1"/>
    <col min="9730" max="9730" width="34" style="458" customWidth="1"/>
    <col min="9731" max="9731" width="31.85546875" style="458" customWidth="1"/>
    <col min="9732" max="9732" width="24.7109375" style="458" customWidth="1"/>
    <col min="9733" max="9733" width="13" style="458" customWidth="1"/>
    <col min="9734" max="9734" width="14.85546875" style="458" customWidth="1"/>
    <col min="9735" max="9735" width="14.7109375" style="458" customWidth="1"/>
    <col min="9736" max="9736" width="14.85546875" style="458" customWidth="1"/>
    <col min="9737" max="9738" width="14.28515625" style="458" customWidth="1"/>
    <col min="9739" max="9739" width="13.85546875" style="458" customWidth="1"/>
    <col min="9740" max="9984" width="9.140625" style="458"/>
    <col min="9985" max="9985" width="6.140625" style="458" customWidth="1"/>
    <col min="9986" max="9986" width="34" style="458" customWidth="1"/>
    <col min="9987" max="9987" width="31.85546875" style="458" customWidth="1"/>
    <col min="9988" max="9988" width="24.7109375" style="458" customWidth="1"/>
    <col min="9989" max="9989" width="13" style="458" customWidth="1"/>
    <col min="9990" max="9990" width="14.85546875" style="458" customWidth="1"/>
    <col min="9991" max="9991" width="14.7109375" style="458" customWidth="1"/>
    <col min="9992" max="9992" width="14.85546875" style="458" customWidth="1"/>
    <col min="9993" max="9994" width="14.28515625" style="458" customWidth="1"/>
    <col min="9995" max="9995" width="13.85546875" style="458" customWidth="1"/>
    <col min="9996" max="10240" width="9.140625" style="458"/>
    <col min="10241" max="10241" width="6.140625" style="458" customWidth="1"/>
    <col min="10242" max="10242" width="34" style="458" customWidth="1"/>
    <col min="10243" max="10243" width="31.85546875" style="458" customWidth="1"/>
    <col min="10244" max="10244" width="24.7109375" style="458" customWidth="1"/>
    <col min="10245" max="10245" width="13" style="458" customWidth="1"/>
    <col min="10246" max="10246" width="14.85546875" style="458" customWidth="1"/>
    <col min="10247" max="10247" width="14.7109375" style="458" customWidth="1"/>
    <col min="10248" max="10248" width="14.85546875" style="458" customWidth="1"/>
    <col min="10249" max="10250" width="14.28515625" style="458" customWidth="1"/>
    <col min="10251" max="10251" width="13.85546875" style="458" customWidth="1"/>
    <col min="10252" max="10496" width="9.140625" style="458"/>
    <col min="10497" max="10497" width="6.140625" style="458" customWidth="1"/>
    <col min="10498" max="10498" width="34" style="458" customWidth="1"/>
    <col min="10499" max="10499" width="31.85546875" style="458" customWidth="1"/>
    <col min="10500" max="10500" width="24.7109375" style="458" customWidth="1"/>
    <col min="10501" max="10501" width="13" style="458" customWidth="1"/>
    <col min="10502" max="10502" width="14.85546875" style="458" customWidth="1"/>
    <col min="10503" max="10503" width="14.7109375" style="458" customWidth="1"/>
    <col min="10504" max="10504" width="14.85546875" style="458" customWidth="1"/>
    <col min="10505" max="10506" width="14.28515625" style="458" customWidth="1"/>
    <col min="10507" max="10507" width="13.85546875" style="458" customWidth="1"/>
    <col min="10508" max="10752" width="9.140625" style="458"/>
    <col min="10753" max="10753" width="6.140625" style="458" customWidth="1"/>
    <col min="10754" max="10754" width="34" style="458" customWidth="1"/>
    <col min="10755" max="10755" width="31.85546875" style="458" customWidth="1"/>
    <col min="10756" max="10756" width="24.7109375" style="458" customWidth="1"/>
    <col min="10757" max="10757" width="13" style="458" customWidth="1"/>
    <col min="10758" max="10758" width="14.85546875" style="458" customWidth="1"/>
    <col min="10759" max="10759" width="14.7109375" style="458" customWidth="1"/>
    <col min="10760" max="10760" width="14.85546875" style="458" customWidth="1"/>
    <col min="10761" max="10762" width="14.28515625" style="458" customWidth="1"/>
    <col min="10763" max="10763" width="13.85546875" style="458" customWidth="1"/>
    <col min="10764" max="11008" width="9.140625" style="458"/>
    <col min="11009" max="11009" width="6.140625" style="458" customWidth="1"/>
    <col min="11010" max="11010" width="34" style="458" customWidth="1"/>
    <col min="11011" max="11011" width="31.85546875" style="458" customWidth="1"/>
    <col min="11012" max="11012" width="24.7109375" style="458" customWidth="1"/>
    <col min="11013" max="11013" width="13" style="458" customWidth="1"/>
    <col min="11014" max="11014" width="14.85546875" style="458" customWidth="1"/>
    <col min="11015" max="11015" width="14.7109375" style="458" customWidth="1"/>
    <col min="11016" max="11016" width="14.85546875" style="458" customWidth="1"/>
    <col min="11017" max="11018" width="14.28515625" style="458" customWidth="1"/>
    <col min="11019" max="11019" width="13.85546875" style="458" customWidth="1"/>
    <col min="11020" max="11264" width="9.140625" style="458"/>
    <col min="11265" max="11265" width="6.140625" style="458" customWidth="1"/>
    <col min="11266" max="11266" width="34" style="458" customWidth="1"/>
    <col min="11267" max="11267" width="31.85546875" style="458" customWidth="1"/>
    <col min="11268" max="11268" width="24.7109375" style="458" customWidth="1"/>
    <col min="11269" max="11269" width="13" style="458" customWidth="1"/>
    <col min="11270" max="11270" width="14.85546875" style="458" customWidth="1"/>
    <col min="11271" max="11271" width="14.7109375" style="458" customWidth="1"/>
    <col min="11272" max="11272" width="14.85546875" style="458" customWidth="1"/>
    <col min="11273" max="11274" width="14.28515625" style="458" customWidth="1"/>
    <col min="11275" max="11275" width="13.85546875" style="458" customWidth="1"/>
    <col min="11276" max="11520" width="9.140625" style="458"/>
    <col min="11521" max="11521" width="6.140625" style="458" customWidth="1"/>
    <col min="11522" max="11522" width="34" style="458" customWidth="1"/>
    <col min="11523" max="11523" width="31.85546875" style="458" customWidth="1"/>
    <col min="11524" max="11524" width="24.7109375" style="458" customWidth="1"/>
    <col min="11525" max="11525" width="13" style="458" customWidth="1"/>
    <col min="11526" max="11526" width="14.85546875" style="458" customWidth="1"/>
    <col min="11527" max="11527" width="14.7109375" style="458" customWidth="1"/>
    <col min="11528" max="11528" width="14.85546875" style="458" customWidth="1"/>
    <col min="11529" max="11530" width="14.28515625" style="458" customWidth="1"/>
    <col min="11531" max="11531" width="13.85546875" style="458" customWidth="1"/>
    <col min="11532" max="11776" width="9.140625" style="458"/>
    <col min="11777" max="11777" width="6.140625" style="458" customWidth="1"/>
    <col min="11778" max="11778" width="34" style="458" customWidth="1"/>
    <col min="11779" max="11779" width="31.85546875" style="458" customWidth="1"/>
    <col min="11780" max="11780" width="24.7109375" style="458" customWidth="1"/>
    <col min="11781" max="11781" width="13" style="458" customWidth="1"/>
    <col min="11782" max="11782" width="14.85546875" style="458" customWidth="1"/>
    <col min="11783" max="11783" width="14.7109375" style="458" customWidth="1"/>
    <col min="11784" max="11784" width="14.85546875" style="458" customWidth="1"/>
    <col min="11785" max="11786" width="14.28515625" style="458" customWidth="1"/>
    <col min="11787" max="11787" width="13.85546875" style="458" customWidth="1"/>
    <col min="11788" max="12032" width="9.140625" style="458"/>
    <col min="12033" max="12033" width="6.140625" style="458" customWidth="1"/>
    <col min="12034" max="12034" width="34" style="458" customWidth="1"/>
    <col min="12035" max="12035" width="31.85546875" style="458" customWidth="1"/>
    <col min="12036" max="12036" width="24.7109375" style="458" customWidth="1"/>
    <col min="12037" max="12037" width="13" style="458" customWidth="1"/>
    <col min="12038" max="12038" width="14.85546875" style="458" customWidth="1"/>
    <col min="12039" max="12039" width="14.7109375" style="458" customWidth="1"/>
    <col min="12040" max="12040" width="14.85546875" style="458" customWidth="1"/>
    <col min="12041" max="12042" width="14.28515625" style="458" customWidth="1"/>
    <col min="12043" max="12043" width="13.85546875" style="458" customWidth="1"/>
    <col min="12044" max="12288" width="9.140625" style="458"/>
    <col min="12289" max="12289" width="6.140625" style="458" customWidth="1"/>
    <col min="12290" max="12290" width="34" style="458" customWidth="1"/>
    <col min="12291" max="12291" width="31.85546875" style="458" customWidth="1"/>
    <col min="12292" max="12292" width="24.7109375" style="458" customWidth="1"/>
    <col min="12293" max="12293" width="13" style="458" customWidth="1"/>
    <col min="12294" max="12294" width="14.85546875" style="458" customWidth="1"/>
    <col min="12295" max="12295" width="14.7109375" style="458" customWidth="1"/>
    <col min="12296" max="12296" width="14.85546875" style="458" customWidth="1"/>
    <col min="12297" max="12298" width="14.28515625" style="458" customWidth="1"/>
    <col min="12299" max="12299" width="13.85546875" style="458" customWidth="1"/>
    <col min="12300" max="12544" width="9.140625" style="458"/>
    <col min="12545" max="12545" width="6.140625" style="458" customWidth="1"/>
    <col min="12546" max="12546" width="34" style="458" customWidth="1"/>
    <col min="12547" max="12547" width="31.85546875" style="458" customWidth="1"/>
    <col min="12548" max="12548" width="24.7109375" style="458" customWidth="1"/>
    <col min="12549" max="12549" width="13" style="458" customWidth="1"/>
    <col min="12550" max="12550" width="14.85546875" style="458" customWidth="1"/>
    <col min="12551" max="12551" width="14.7109375" style="458" customWidth="1"/>
    <col min="12552" max="12552" width="14.85546875" style="458" customWidth="1"/>
    <col min="12553" max="12554" width="14.28515625" style="458" customWidth="1"/>
    <col min="12555" max="12555" width="13.85546875" style="458" customWidth="1"/>
    <col min="12556" max="12800" width="9.140625" style="458"/>
    <col min="12801" max="12801" width="6.140625" style="458" customWidth="1"/>
    <col min="12802" max="12802" width="34" style="458" customWidth="1"/>
    <col min="12803" max="12803" width="31.85546875" style="458" customWidth="1"/>
    <col min="12804" max="12804" width="24.7109375" style="458" customWidth="1"/>
    <col min="12805" max="12805" width="13" style="458" customWidth="1"/>
    <col min="12806" max="12806" width="14.85546875" style="458" customWidth="1"/>
    <col min="12807" max="12807" width="14.7109375" style="458" customWidth="1"/>
    <col min="12808" max="12808" width="14.85546875" style="458" customWidth="1"/>
    <col min="12809" max="12810" width="14.28515625" style="458" customWidth="1"/>
    <col min="12811" max="12811" width="13.85546875" style="458" customWidth="1"/>
    <col min="12812" max="13056" width="9.140625" style="458"/>
    <col min="13057" max="13057" width="6.140625" style="458" customWidth="1"/>
    <col min="13058" max="13058" width="34" style="458" customWidth="1"/>
    <col min="13059" max="13059" width="31.85546875" style="458" customWidth="1"/>
    <col min="13060" max="13060" width="24.7109375" style="458" customWidth="1"/>
    <col min="13061" max="13061" width="13" style="458" customWidth="1"/>
    <col min="13062" max="13062" width="14.85546875" style="458" customWidth="1"/>
    <col min="13063" max="13063" width="14.7109375" style="458" customWidth="1"/>
    <col min="13064" max="13064" width="14.85546875" style="458" customWidth="1"/>
    <col min="13065" max="13066" width="14.28515625" style="458" customWidth="1"/>
    <col min="13067" max="13067" width="13.85546875" style="458" customWidth="1"/>
    <col min="13068" max="13312" width="9.140625" style="458"/>
    <col min="13313" max="13313" width="6.140625" style="458" customWidth="1"/>
    <col min="13314" max="13314" width="34" style="458" customWidth="1"/>
    <col min="13315" max="13315" width="31.85546875" style="458" customWidth="1"/>
    <col min="13316" max="13316" width="24.7109375" style="458" customWidth="1"/>
    <col min="13317" max="13317" width="13" style="458" customWidth="1"/>
    <col min="13318" max="13318" width="14.85546875" style="458" customWidth="1"/>
    <col min="13319" max="13319" width="14.7109375" style="458" customWidth="1"/>
    <col min="13320" max="13320" width="14.85546875" style="458" customWidth="1"/>
    <col min="13321" max="13322" width="14.28515625" style="458" customWidth="1"/>
    <col min="13323" max="13323" width="13.85546875" style="458" customWidth="1"/>
    <col min="13324" max="13568" width="9.140625" style="458"/>
    <col min="13569" max="13569" width="6.140625" style="458" customWidth="1"/>
    <col min="13570" max="13570" width="34" style="458" customWidth="1"/>
    <col min="13571" max="13571" width="31.85546875" style="458" customWidth="1"/>
    <col min="13572" max="13572" width="24.7109375" style="458" customWidth="1"/>
    <col min="13573" max="13573" width="13" style="458" customWidth="1"/>
    <col min="13574" max="13574" width="14.85546875" style="458" customWidth="1"/>
    <col min="13575" max="13575" width="14.7109375" style="458" customWidth="1"/>
    <col min="13576" max="13576" width="14.85546875" style="458" customWidth="1"/>
    <col min="13577" max="13578" width="14.28515625" style="458" customWidth="1"/>
    <col min="13579" max="13579" width="13.85546875" style="458" customWidth="1"/>
    <col min="13580" max="13824" width="9.140625" style="458"/>
    <col min="13825" max="13825" width="6.140625" style="458" customWidth="1"/>
    <col min="13826" max="13826" width="34" style="458" customWidth="1"/>
    <col min="13827" max="13827" width="31.85546875" style="458" customWidth="1"/>
    <col min="13828" max="13828" width="24.7109375" style="458" customWidth="1"/>
    <col min="13829" max="13829" width="13" style="458" customWidth="1"/>
    <col min="13830" max="13830" width="14.85546875" style="458" customWidth="1"/>
    <col min="13831" max="13831" width="14.7109375" style="458" customWidth="1"/>
    <col min="13832" max="13832" width="14.85546875" style="458" customWidth="1"/>
    <col min="13833" max="13834" width="14.28515625" style="458" customWidth="1"/>
    <col min="13835" max="13835" width="13.85546875" style="458" customWidth="1"/>
    <col min="13836" max="14080" width="9.140625" style="458"/>
    <col min="14081" max="14081" width="6.140625" style="458" customWidth="1"/>
    <col min="14082" max="14082" width="34" style="458" customWidth="1"/>
    <col min="14083" max="14083" width="31.85546875" style="458" customWidth="1"/>
    <col min="14084" max="14084" width="24.7109375" style="458" customWidth="1"/>
    <col min="14085" max="14085" width="13" style="458" customWidth="1"/>
    <col min="14086" max="14086" width="14.85546875" style="458" customWidth="1"/>
    <col min="14087" max="14087" width="14.7109375" style="458" customWidth="1"/>
    <col min="14088" max="14088" width="14.85546875" style="458" customWidth="1"/>
    <col min="14089" max="14090" width="14.28515625" style="458" customWidth="1"/>
    <col min="14091" max="14091" width="13.85546875" style="458" customWidth="1"/>
    <col min="14092" max="14336" width="9.140625" style="458"/>
    <col min="14337" max="14337" width="6.140625" style="458" customWidth="1"/>
    <col min="14338" max="14338" width="34" style="458" customWidth="1"/>
    <col min="14339" max="14339" width="31.85546875" style="458" customWidth="1"/>
    <col min="14340" max="14340" width="24.7109375" style="458" customWidth="1"/>
    <col min="14341" max="14341" width="13" style="458" customWidth="1"/>
    <col min="14342" max="14342" width="14.85546875" style="458" customWidth="1"/>
    <col min="14343" max="14343" width="14.7109375" style="458" customWidth="1"/>
    <col min="14344" max="14344" width="14.85546875" style="458" customWidth="1"/>
    <col min="14345" max="14346" width="14.28515625" style="458" customWidth="1"/>
    <col min="14347" max="14347" width="13.85546875" style="458" customWidth="1"/>
    <col min="14348" max="14592" width="9.140625" style="458"/>
    <col min="14593" max="14593" width="6.140625" style="458" customWidth="1"/>
    <col min="14594" max="14594" width="34" style="458" customWidth="1"/>
    <col min="14595" max="14595" width="31.85546875" style="458" customWidth="1"/>
    <col min="14596" max="14596" width="24.7109375" style="458" customWidth="1"/>
    <col min="14597" max="14597" width="13" style="458" customWidth="1"/>
    <col min="14598" max="14598" width="14.85546875" style="458" customWidth="1"/>
    <col min="14599" max="14599" width="14.7109375" style="458" customWidth="1"/>
    <col min="14600" max="14600" width="14.85546875" style="458" customWidth="1"/>
    <col min="14601" max="14602" width="14.28515625" style="458" customWidth="1"/>
    <col min="14603" max="14603" width="13.85546875" style="458" customWidth="1"/>
    <col min="14604" max="14848" width="9.140625" style="458"/>
    <col min="14849" max="14849" width="6.140625" style="458" customWidth="1"/>
    <col min="14850" max="14850" width="34" style="458" customWidth="1"/>
    <col min="14851" max="14851" width="31.85546875" style="458" customWidth="1"/>
    <col min="14852" max="14852" width="24.7109375" style="458" customWidth="1"/>
    <col min="14853" max="14853" width="13" style="458" customWidth="1"/>
    <col min="14854" max="14854" width="14.85546875" style="458" customWidth="1"/>
    <col min="14855" max="14855" width="14.7109375" style="458" customWidth="1"/>
    <col min="14856" max="14856" width="14.85546875" style="458" customWidth="1"/>
    <col min="14857" max="14858" width="14.28515625" style="458" customWidth="1"/>
    <col min="14859" max="14859" width="13.85546875" style="458" customWidth="1"/>
    <col min="14860" max="15104" width="9.140625" style="458"/>
    <col min="15105" max="15105" width="6.140625" style="458" customWidth="1"/>
    <col min="15106" max="15106" width="34" style="458" customWidth="1"/>
    <col min="15107" max="15107" width="31.85546875" style="458" customWidth="1"/>
    <col min="15108" max="15108" width="24.7109375" style="458" customWidth="1"/>
    <col min="15109" max="15109" width="13" style="458" customWidth="1"/>
    <col min="15110" max="15110" width="14.85546875" style="458" customWidth="1"/>
    <col min="15111" max="15111" width="14.7109375" style="458" customWidth="1"/>
    <col min="15112" max="15112" width="14.85546875" style="458" customWidth="1"/>
    <col min="15113" max="15114" width="14.28515625" style="458" customWidth="1"/>
    <col min="15115" max="15115" width="13.85546875" style="458" customWidth="1"/>
    <col min="15116" max="15360" width="9.140625" style="458"/>
    <col min="15361" max="15361" width="6.140625" style="458" customWidth="1"/>
    <col min="15362" max="15362" width="34" style="458" customWidth="1"/>
    <col min="15363" max="15363" width="31.85546875" style="458" customWidth="1"/>
    <col min="15364" max="15364" width="24.7109375" style="458" customWidth="1"/>
    <col min="15365" max="15365" width="13" style="458" customWidth="1"/>
    <col min="15366" max="15366" width="14.85546875" style="458" customWidth="1"/>
    <col min="15367" max="15367" width="14.7109375" style="458" customWidth="1"/>
    <col min="15368" max="15368" width="14.85546875" style="458" customWidth="1"/>
    <col min="15369" max="15370" width="14.28515625" style="458" customWidth="1"/>
    <col min="15371" max="15371" width="13.85546875" style="458" customWidth="1"/>
    <col min="15372" max="15616" width="9.140625" style="458"/>
    <col min="15617" max="15617" width="6.140625" style="458" customWidth="1"/>
    <col min="15618" max="15618" width="34" style="458" customWidth="1"/>
    <col min="15619" max="15619" width="31.85546875" style="458" customWidth="1"/>
    <col min="15620" max="15620" width="24.7109375" style="458" customWidth="1"/>
    <col min="15621" max="15621" width="13" style="458" customWidth="1"/>
    <col min="15622" max="15622" width="14.85546875" style="458" customWidth="1"/>
    <col min="15623" max="15623" width="14.7109375" style="458" customWidth="1"/>
    <col min="15624" max="15624" width="14.85546875" style="458" customWidth="1"/>
    <col min="15625" max="15626" width="14.28515625" style="458" customWidth="1"/>
    <col min="15627" max="15627" width="13.85546875" style="458" customWidth="1"/>
    <col min="15628" max="15872" width="9.140625" style="458"/>
    <col min="15873" max="15873" width="6.140625" style="458" customWidth="1"/>
    <col min="15874" max="15874" width="34" style="458" customWidth="1"/>
    <col min="15875" max="15875" width="31.85546875" style="458" customWidth="1"/>
    <col min="15876" max="15876" width="24.7109375" style="458" customWidth="1"/>
    <col min="15877" max="15877" width="13" style="458" customWidth="1"/>
    <col min="15878" max="15878" width="14.85546875" style="458" customWidth="1"/>
    <col min="15879" max="15879" width="14.7109375" style="458" customWidth="1"/>
    <col min="15880" max="15880" width="14.85546875" style="458" customWidth="1"/>
    <col min="15881" max="15882" width="14.28515625" style="458" customWidth="1"/>
    <col min="15883" max="15883" width="13.85546875" style="458" customWidth="1"/>
    <col min="15884" max="16128" width="9.140625" style="458"/>
    <col min="16129" max="16129" width="6.140625" style="458" customWidth="1"/>
    <col min="16130" max="16130" width="34" style="458" customWidth="1"/>
    <col min="16131" max="16131" width="31.85546875" style="458" customWidth="1"/>
    <col min="16132" max="16132" width="24.7109375" style="458" customWidth="1"/>
    <col min="16133" max="16133" width="13" style="458" customWidth="1"/>
    <col min="16134" max="16134" width="14.85546875" style="458" customWidth="1"/>
    <col min="16135" max="16135" width="14.7109375" style="458" customWidth="1"/>
    <col min="16136" max="16136" width="14.85546875" style="458" customWidth="1"/>
    <col min="16137" max="16138" width="14.28515625" style="458" customWidth="1"/>
    <col min="16139" max="16139" width="13.85546875" style="458" customWidth="1"/>
    <col min="16140" max="16384" width="9.140625" style="458"/>
  </cols>
  <sheetData>
    <row r="1" spans="1:13" x14ac:dyDescent="0.25">
      <c r="J1" s="765"/>
      <c r="K1" s="766"/>
    </row>
    <row r="3" spans="1:13" x14ac:dyDescent="0.25">
      <c r="A3" s="767"/>
      <c r="B3" s="767"/>
      <c r="C3" s="767"/>
      <c r="D3" s="468"/>
      <c r="F3" s="469"/>
      <c r="G3" s="459"/>
      <c r="H3" s="459"/>
      <c r="I3" s="459"/>
      <c r="J3" s="459"/>
      <c r="K3" s="469"/>
      <c r="L3" s="469"/>
      <c r="M3" s="469"/>
    </row>
    <row r="4" spans="1:13" x14ac:dyDescent="0.25">
      <c r="A4" s="460"/>
      <c r="B4" s="460"/>
      <c r="C4" s="460"/>
      <c r="D4" s="460"/>
    </row>
    <row r="5" spans="1:13" ht="30.75" customHeight="1" x14ac:dyDescent="0.25">
      <c r="A5" s="768" t="s">
        <v>562</v>
      </c>
      <c r="B5" s="768"/>
      <c r="C5" s="768"/>
      <c r="D5" s="768"/>
      <c r="E5" s="768"/>
      <c r="F5" s="768"/>
      <c r="G5" s="768"/>
      <c r="H5" s="768"/>
      <c r="I5" s="768"/>
      <c r="J5" s="768"/>
      <c r="K5" s="768"/>
    </row>
    <row r="6" spans="1:13" ht="24.6" customHeight="1" x14ac:dyDescent="0.25">
      <c r="G6" s="461"/>
      <c r="H6" s="461"/>
      <c r="I6" s="461"/>
      <c r="J6" s="461"/>
      <c r="K6" s="470" t="s">
        <v>449</v>
      </c>
    </row>
    <row r="7" spans="1:13" ht="24" customHeight="1" x14ac:dyDescent="0.25">
      <c r="A7" s="761" t="s">
        <v>450</v>
      </c>
      <c r="B7" s="761" t="s">
        <v>462</v>
      </c>
      <c r="C7" s="762" t="s">
        <v>463</v>
      </c>
      <c r="D7" s="763" t="s">
        <v>464</v>
      </c>
      <c r="E7" s="764" t="s">
        <v>451</v>
      </c>
      <c r="F7" s="769" t="s">
        <v>452</v>
      </c>
      <c r="G7" s="770"/>
      <c r="H7" s="771"/>
      <c r="I7" s="763" t="s">
        <v>453</v>
      </c>
      <c r="J7" s="763" t="s">
        <v>454</v>
      </c>
      <c r="K7" s="764" t="s">
        <v>455</v>
      </c>
    </row>
    <row r="8" spans="1:13" ht="59.25" customHeight="1" x14ac:dyDescent="0.25">
      <c r="A8" s="761"/>
      <c r="B8" s="761"/>
      <c r="C8" s="762"/>
      <c r="D8" s="763"/>
      <c r="E8" s="764"/>
      <c r="F8" s="462" t="s">
        <v>456</v>
      </c>
      <c r="G8" s="462" t="s">
        <v>457</v>
      </c>
      <c r="H8" s="462" t="s">
        <v>458</v>
      </c>
      <c r="I8" s="763"/>
      <c r="J8" s="763"/>
      <c r="K8" s="764"/>
    </row>
    <row r="9" spans="1:13" ht="108" customHeight="1" x14ac:dyDescent="0.25">
      <c r="A9" s="471">
        <v>1</v>
      </c>
      <c r="B9" s="472"/>
      <c r="C9" s="473"/>
      <c r="D9" s="474"/>
      <c r="E9" s="475"/>
      <c r="F9" s="476"/>
      <c r="G9" s="463"/>
      <c r="H9" s="463"/>
      <c r="I9" s="477"/>
      <c r="J9" s="478"/>
      <c r="K9" s="476"/>
    </row>
    <row r="10" spans="1:13" ht="105" customHeight="1" x14ac:dyDescent="0.25">
      <c r="A10" s="471">
        <v>2</v>
      </c>
      <c r="B10" s="479"/>
      <c r="C10" s="473"/>
      <c r="D10" s="474"/>
      <c r="E10" s="475"/>
      <c r="F10" s="476"/>
      <c r="G10" s="463"/>
      <c r="H10" s="463"/>
      <c r="I10" s="477"/>
      <c r="J10" s="478"/>
      <c r="K10" s="476"/>
    </row>
    <row r="11" spans="1:13" x14ac:dyDescent="0.25">
      <c r="A11" s="471">
        <v>3</v>
      </c>
      <c r="B11" s="479"/>
      <c r="C11" s="479"/>
      <c r="D11" s="480"/>
      <c r="E11" s="475"/>
      <c r="F11" s="476"/>
      <c r="G11" s="463"/>
      <c r="H11" s="463"/>
      <c r="I11" s="477"/>
      <c r="J11" s="478"/>
      <c r="K11" s="476"/>
    </row>
    <row r="12" spans="1:13" ht="112.5" customHeight="1" x14ac:dyDescent="0.25">
      <c r="A12" s="471">
        <v>4</v>
      </c>
      <c r="B12" s="479"/>
      <c r="C12" s="473"/>
      <c r="D12" s="474"/>
      <c r="E12" s="475"/>
      <c r="F12" s="476"/>
      <c r="G12" s="463"/>
      <c r="H12" s="463"/>
      <c r="I12" s="477"/>
      <c r="J12" s="478"/>
      <c r="K12" s="476"/>
    </row>
    <row r="13" spans="1:13" ht="188.25" customHeight="1" x14ac:dyDescent="0.25">
      <c r="A13" s="471">
        <v>5</v>
      </c>
      <c r="B13" s="479"/>
      <c r="C13" s="481"/>
      <c r="D13" s="474"/>
      <c r="E13" s="475"/>
      <c r="F13" s="476"/>
      <c r="G13" s="463"/>
      <c r="H13" s="463"/>
      <c r="I13" s="477"/>
      <c r="J13" s="478"/>
      <c r="K13" s="476"/>
    </row>
    <row r="14" spans="1:13" ht="189" customHeight="1" x14ac:dyDescent="0.25">
      <c r="A14" s="471">
        <v>6</v>
      </c>
      <c r="B14" s="482"/>
      <c r="C14" s="481"/>
      <c r="D14" s="474"/>
      <c r="E14" s="483"/>
      <c r="F14" s="476"/>
      <c r="G14" s="463"/>
      <c r="H14" s="463"/>
      <c r="I14" s="477"/>
      <c r="J14" s="478"/>
      <c r="K14" s="476"/>
    </row>
    <row r="15" spans="1:13" ht="108" customHeight="1" x14ac:dyDescent="0.25">
      <c r="A15" s="471">
        <v>7</v>
      </c>
      <c r="B15" s="482"/>
      <c r="C15" s="473"/>
      <c r="D15" s="474"/>
      <c r="E15" s="483"/>
      <c r="F15" s="476"/>
      <c r="G15" s="463"/>
      <c r="H15" s="463"/>
      <c r="I15" s="477"/>
      <c r="J15" s="478"/>
      <c r="K15" s="476"/>
    </row>
    <row r="16" spans="1:13" x14ac:dyDescent="0.25">
      <c r="A16" s="471">
        <v>8</v>
      </c>
      <c r="B16" s="472"/>
      <c r="C16" s="479"/>
      <c r="D16" s="474"/>
      <c r="E16" s="484"/>
      <c r="F16" s="476"/>
      <c r="G16" s="463"/>
      <c r="H16" s="463"/>
      <c r="I16" s="477"/>
      <c r="J16" s="478"/>
      <c r="K16" s="476"/>
    </row>
    <row r="17" spans="1:11" x14ac:dyDescent="0.25">
      <c r="A17" s="471">
        <v>9</v>
      </c>
      <c r="B17" s="482"/>
      <c r="C17" s="485"/>
      <c r="D17" s="474"/>
      <c r="E17" s="483"/>
      <c r="F17" s="476"/>
      <c r="G17" s="463"/>
      <c r="H17" s="476"/>
      <c r="I17" s="477"/>
      <c r="J17" s="478"/>
      <c r="K17" s="476"/>
    </row>
    <row r="18" spans="1:11" ht="17.100000000000001" customHeight="1" x14ac:dyDescent="0.25">
      <c r="A18" s="486"/>
      <c r="B18" s="487"/>
      <c r="C18" s="487"/>
      <c r="D18" s="487"/>
      <c r="E18" s="488"/>
      <c r="F18" s="488"/>
      <c r="G18" s="488"/>
      <c r="H18" s="488"/>
      <c r="I18" s="488"/>
      <c r="J18" s="488"/>
      <c r="K18" s="489"/>
    </row>
    <row r="19" spans="1:11" ht="26.25" customHeight="1" x14ac:dyDescent="0.25">
      <c r="A19" s="464"/>
      <c r="B19" s="760" t="s">
        <v>465</v>
      </c>
      <c r="C19" s="760"/>
      <c r="D19" s="760"/>
      <c r="E19" s="760"/>
      <c r="F19" s="464"/>
    </row>
    <row r="20" spans="1:11" x14ac:dyDescent="0.25">
      <c r="B20" s="465" t="s">
        <v>466</v>
      </c>
      <c r="C20" s="465"/>
      <c r="D20" s="465"/>
    </row>
    <row r="21" spans="1:11" ht="16.5" x14ac:dyDescent="0.25">
      <c r="B21" s="466" t="s">
        <v>459</v>
      </c>
      <c r="C21" s="466"/>
      <c r="D21" s="466"/>
    </row>
    <row r="23" spans="1:11" s="467" customFormat="1" x14ac:dyDescent="0.25">
      <c r="B23" s="459" t="s">
        <v>460</v>
      </c>
      <c r="C23" s="459"/>
      <c r="D23" s="459"/>
      <c r="J23" s="459" t="s">
        <v>394</v>
      </c>
    </row>
    <row r="24" spans="1:11" x14ac:dyDescent="0.25">
      <c r="J24" s="469" t="s">
        <v>461</v>
      </c>
    </row>
    <row r="29" spans="1:11" ht="16.5" x14ac:dyDescent="0.25">
      <c r="B29" s="457"/>
      <c r="C29" s="457"/>
      <c r="D29" s="457"/>
      <c r="G29" s="456"/>
    </row>
  </sheetData>
  <mergeCells count="13">
    <mergeCell ref="J1:K1"/>
    <mergeCell ref="A3:C3"/>
    <mergeCell ref="A5:K5"/>
    <mergeCell ref="I7:I8"/>
    <mergeCell ref="J7:J8"/>
    <mergeCell ref="K7:K8"/>
    <mergeCell ref="F7:H7"/>
    <mergeCell ref="B19:E19"/>
    <mergeCell ref="A7:A8"/>
    <mergeCell ref="B7:B8"/>
    <mergeCell ref="C7:C8"/>
    <mergeCell ref="D7:D8"/>
    <mergeCell ref="E7:E8"/>
  </mergeCells>
  <printOptions horizontalCentered="1"/>
  <pageMargins left="0.2" right="0.2" top="0.5" bottom="0.5" header="0.3" footer="0.3"/>
  <pageSetup paperSize="9" scale="7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333"/>
  <sheetViews>
    <sheetView zoomScaleNormal="100" workbookViewId="0">
      <pane xSplit="2" ySplit="11" topLeftCell="C312" activePane="bottomRight" state="frozen"/>
      <selection pane="topRight" activeCell="E1" sqref="E1"/>
      <selection pane="bottomLeft" activeCell="A12" sqref="A12"/>
      <selection pane="bottomRight" activeCell="B322" sqref="B322:AA322"/>
    </sheetView>
  </sheetViews>
  <sheetFormatPr defaultColWidth="8.85546875" defaultRowHeight="12.75" x14ac:dyDescent="0.2"/>
  <cols>
    <col min="1" max="1" width="4.5703125" style="269" customWidth="1"/>
    <col min="2" max="2" width="23.85546875" style="265" customWidth="1"/>
    <col min="3" max="3" width="13.7109375" style="276" customWidth="1"/>
    <col min="4" max="4" width="11" style="354" customWidth="1"/>
    <col min="5" max="5" width="7.85546875" style="269" customWidth="1"/>
    <col min="6" max="6" width="4.85546875" style="269" customWidth="1"/>
    <col min="7" max="7" width="5" style="269" customWidth="1"/>
    <col min="8" max="8" width="4.42578125" style="269" customWidth="1"/>
    <col min="9" max="9" width="5.5703125" style="355" customWidth="1"/>
    <col min="10" max="10" width="6" style="269" customWidth="1"/>
    <col min="11" max="11" width="6.7109375" style="269" customWidth="1"/>
    <col min="12" max="12" width="11.28515625" style="269" customWidth="1"/>
    <col min="13" max="13" width="8.85546875" style="269" hidden="1" customWidth="1"/>
    <col min="14" max="14" width="5.5703125" style="269" hidden="1" customWidth="1"/>
    <col min="15" max="15" width="11" style="269" customWidth="1"/>
    <col min="16" max="16" width="9.28515625" style="269" customWidth="1"/>
    <col min="17" max="17" width="8.7109375" style="269" customWidth="1"/>
    <col min="18" max="18" width="12.28515625" style="269" customWidth="1"/>
    <col min="19" max="23" width="12.28515625" style="269" hidden="1" customWidth="1"/>
    <col min="24" max="24" width="10.7109375" style="269" hidden="1" customWidth="1"/>
    <col min="25" max="25" width="10.42578125" style="269" customWidth="1"/>
    <col min="26" max="26" width="11.7109375" style="269" customWidth="1"/>
    <col min="27" max="27" width="9.5703125" style="269" customWidth="1"/>
    <col min="28" max="256" width="8.85546875" style="269"/>
    <col min="257" max="257" width="4.5703125" style="269" customWidth="1"/>
    <col min="258" max="258" width="23.85546875" style="269" customWidth="1"/>
    <col min="259" max="259" width="13.7109375" style="269" customWidth="1"/>
    <col min="260" max="260" width="11" style="269" customWidth="1"/>
    <col min="261" max="261" width="7.85546875" style="269" customWidth="1"/>
    <col min="262" max="262" width="4.85546875" style="269" customWidth="1"/>
    <col min="263" max="263" width="5" style="269" customWidth="1"/>
    <col min="264" max="264" width="4.42578125" style="269" customWidth="1"/>
    <col min="265" max="265" width="5.5703125" style="269" customWidth="1"/>
    <col min="266" max="266" width="6" style="269" customWidth="1"/>
    <col min="267" max="267" width="6.7109375" style="269" customWidth="1"/>
    <col min="268" max="268" width="11.28515625" style="269" customWidth="1"/>
    <col min="269" max="270" width="0" style="269" hidden="1" customWidth="1"/>
    <col min="271" max="271" width="11" style="269" customWidth="1"/>
    <col min="272" max="272" width="9.28515625" style="269" customWidth="1"/>
    <col min="273" max="273" width="8.7109375" style="269" customWidth="1"/>
    <col min="274" max="274" width="12.28515625" style="269" customWidth="1"/>
    <col min="275" max="280" width="0" style="269" hidden="1" customWidth="1"/>
    <col min="281" max="281" width="10.42578125" style="269" customWidth="1"/>
    <col min="282" max="282" width="11.7109375" style="269" customWidth="1"/>
    <col min="283" max="283" width="9.5703125" style="269" customWidth="1"/>
    <col min="284" max="512" width="8.85546875" style="269"/>
    <col min="513" max="513" width="4.5703125" style="269" customWidth="1"/>
    <col min="514" max="514" width="23.85546875" style="269" customWidth="1"/>
    <col min="515" max="515" width="13.7109375" style="269" customWidth="1"/>
    <col min="516" max="516" width="11" style="269" customWidth="1"/>
    <col min="517" max="517" width="7.85546875" style="269" customWidth="1"/>
    <col min="518" max="518" width="4.85546875" style="269" customWidth="1"/>
    <col min="519" max="519" width="5" style="269" customWidth="1"/>
    <col min="520" max="520" width="4.42578125" style="269" customWidth="1"/>
    <col min="521" max="521" width="5.5703125" style="269" customWidth="1"/>
    <col min="522" max="522" width="6" style="269" customWidth="1"/>
    <col min="523" max="523" width="6.7109375" style="269" customWidth="1"/>
    <col min="524" max="524" width="11.28515625" style="269" customWidth="1"/>
    <col min="525" max="526" width="0" style="269" hidden="1" customWidth="1"/>
    <col min="527" max="527" width="11" style="269" customWidth="1"/>
    <col min="528" max="528" width="9.28515625" style="269" customWidth="1"/>
    <col min="529" max="529" width="8.7109375" style="269" customWidth="1"/>
    <col min="530" max="530" width="12.28515625" style="269" customWidth="1"/>
    <col min="531" max="536" width="0" style="269" hidden="1" customWidth="1"/>
    <col min="537" max="537" width="10.42578125" style="269" customWidth="1"/>
    <col min="538" max="538" width="11.7109375" style="269" customWidth="1"/>
    <col min="539" max="539" width="9.5703125" style="269" customWidth="1"/>
    <col min="540" max="768" width="8.85546875" style="269"/>
    <col min="769" max="769" width="4.5703125" style="269" customWidth="1"/>
    <col min="770" max="770" width="23.85546875" style="269" customWidth="1"/>
    <col min="771" max="771" width="13.7109375" style="269" customWidth="1"/>
    <col min="772" max="772" width="11" style="269" customWidth="1"/>
    <col min="773" max="773" width="7.85546875" style="269" customWidth="1"/>
    <col min="774" max="774" width="4.85546875" style="269" customWidth="1"/>
    <col min="775" max="775" width="5" style="269" customWidth="1"/>
    <col min="776" max="776" width="4.42578125" style="269" customWidth="1"/>
    <col min="777" max="777" width="5.5703125" style="269" customWidth="1"/>
    <col min="778" max="778" width="6" style="269" customWidth="1"/>
    <col min="779" max="779" width="6.7109375" style="269" customWidth="1"/>
    <col min="780" max="780" width="11.28515625" style="269" customWidth="1"/>
    <col min="781" max="782" width="0" style="269" hidden="1" customWidth="1"/>
    <col min="783" max="783" width="11" style="269" customWidth="1"/>
    <col min="784" max="784" width="9.28515625" style="269" customWidth="1"/>
    <col min="785" max="785" width="8.7109375" style="269" customWidth="1"/>
    <col min="786" max="786" width="12.28515625" style="269" customWidth="1"/>
    <col min="787" max="792" width="0" style="269" hidden="1" customWidth="1"/>
    <col min="793" max="793" width="10.42578125" style="269" customWidth="1"/>
    <col min="794" max="794" width="11.7109375" style="269" customWidth="1"/>
    <col min="795" max="795" width="9.5703125" style="269" customWidth="1"/>
    <col min="796" max="1024" width="8.85546875" style="269"/>
    <col min="1025" max="1025" width="4.5703125" style="269" customWidth="1"/>
    <col min="1026" max="1026" width="23.85546875" style="269" customWidth="1"/>
    <col min="1027" max="1027" width="13.7109375" style="269" customWidth="1"/>
    <col min="1028" max="1028" width="11" style="269" customWidth="1"/>
    <col min="1029" max="1029" width="7.85546875" style="269" customWidth="1"/>
    <col min="1030" max="1030" width="4.85546875" style="269" customWidth="1"/>
    <col min="1031" max="1031" width="5" style="269" customWidth="1"/>
    <col min="1032" max="1032" width="4.42578125" style="269" customWidth="1"/>
    <col min="1033" max="1033" width="5.5703125" style="269" customWidth="1"/>
    <col min="1034" max="1034" width="6" style="269" customWidth="1"/>
    <col min="1035" max="1035" width="6.7109375" style="269" customWidth="1"/>
    <col min="1036" max="1036" width="11.28515625" style="269" customWidth="1"/>
    <col min="1037" max="1038" width="0" style="269" hidden="1" customWidth="1"/>
    <col min="1039" max="1039" width="11" style="269" customWidth="1"/>
    <col min="1040" max="1040" width="9.28515625" style="269" customWidth="1"/>
    <col min="1041" max="1041" width="8.7109375" style="269" customWidth="1"/>
    <col min="1042" max="1042" width="12.28515625" style="269" customWidth="1"/>
    <col min="1043" max="1048" width="0" style="269" hidden="1" customWidth="1"/>
    <col min="1049" max="1049" width="10.42578125" style="269" customWidth="1"/>
    <col min="1050" max="1050" width="11.7109375" style="269" customWidth="1"/>
    <col min="1051" max="1051" width="9.5703125" style="269" customWidth="1"/>
    <col min="1052" max="1280" width="8.85546875" style="269"/>
    <col min="1281" max="1281" width="4.5703125" style="269" customWidth="1"/>
    <col min="1282" max="1282" width="23.85546875" style="269" customWidth="1"/>
    <col min="1283" max="1283" width="13.7109375" style="269" customWidth="1"/>
    <col min="1284" max="1284" width="11" style="269" customWidth="1"/>
    <col min="1285" max="1285" width="7.85546875" style="269" customWidth="1"/>
    <col min="1286" max="1286" width="4.85546875" style="269" customWidth="1"/>
    <col min="1287" max="1287" width="5" style="269" customWidth="1"/>
    <col min="1288" max="1288" width="4.42578125" style="269" customWidth="1"/>
    <col min="1289" max="1289" width="5.5703125" style="269" customWidth="1"/>
    <col min="1290" max="1290" width="6" style="269" customWidth="1"/>
    <col min="1291" max="1291" width="6.7109375" style="269" customWidth="1"/>
    <col min="1292" max="1292" width="11.28515625" style="269" customWidth="1"/>
    <col min="1293" max="1294" width="0" style="269" hidden="1" customWidth="1"/>
    <col min="1295" max="1295" width="11" style="269" customWidth="1"/>
    <col min="1296" max="1296" width="9.28515625" style="269" customWidth="1"/>
    <col min="1297" max="1297" width="8.7109375" style="269" customWidth="1"/>
    <col min="1298" max="1298" width="12.28515625" style="269" customWidth="1"/>
    <col min="1299" max="1304" width="0" style="269" hidden="1" customWidth="1"/>
    <col min="1305" max="1305" width="10.42578125" style="269" customWidth="1"/>
    <col min="1306" max="1306" width="11.7109375" style="269" customWidth="1"/>
    <col min="1307" max="1307" width="9.5703125" style="269" customWidth="1"/>
    <col min="1308" max="1536" width="8.85546875" style="269"/>
    <col min="1537" max="1537" width="4.5703125" style="269" customWidth="1"/>
    <col min="1538" max="1538" width="23.85546875" style="269" customWidth="1"/>
    <col min="1539" max="1539" width="13.7109375" style="269" customWidth="1"/>
    <col min="1540" max="1540" width="11" style="269" customWidth="1"/>
    <col min="1541" max="1541" width="7.85546875" style="269" customWidth="1"/>
    <col min="1542" max="1542" width="4.85546875" style="269" customWidth="1"/>
    <col min="1543" max="1543" width="5" style="269" customWidth="1"/>
    <col min="1544" max="1544" width="4.42578125" style="269" customWidth="1"/>
    <col min="1545" max="1545" width="5.5703125" style="269" customWidth="1"/>
    <col min="1546" max="1546" width="6" style="269" customWidth="1"/>
    <col min="1547" max="1547" width="6.7109375" style="269" customWidth="1"/>
    <col min="1548" max="1548" width="11.28515625" style="269" customWidth="1"/>
    <col min="1549" max="1550" width="0" style="269" hidden="1" customWidth="1"/>
    <col min="1551" max="1551" width="11" style="269" customWidth="1"/>
    <col min="1552" max="1552" width="9.28515625" style="269" customWidth="1"/>
    <col min="1553" max="1553" width="8.7109375" style="269" customWidth="1"/>
    <col min="1554" max="1554" width="12.28515625" style="269" customWidth="1"/>
    <col min="1555" max="1560" width="0" style="269" hidden="1" customWidth="1"/>
    <col min="1561" max="1561" width="10.42578125" style="269" customWidth="1"/>
    <col min="1562" max="1562" width="11.7109375" style="269" customWidth="1"/>
    <col min="1563" max="1563" width="9.5703125" style="269" customWidth="1"/>
    <col min="1564" max="1792" width="8.85546875" style="269"/>
    <col min="1793" max="1793" width="4.5703125" style="269" customWidth="1"/>
    <col min="1794" max="1794" width="23.85546875" style="269" customWidth="1"/>
    <col min="1795" max="1795" width="13.7109375" style="269" customWidth="1"/>
    <col min="1796" max="1796" width="11" style="269" customWidth="1"/>
    <col min="1797" max="1797" width="7.85546875" style="269" customWidth="1"/>
    <col min="1798" max="1798" width="4.85546875" style="269" customWidth="1"/>
    <col min="1799" max="1799" width="5" style="269" customWidth="1"/>
    <col min="1800" max="1800" width="4.42578125" style="269" customWidth="1"/>
    <col min="1801" max="1801" width="5.5703125" style="269" customWidth="1"/>
    <col min="1802" max="1802" width="6" style="269" customWidth="1"/>
    <col min="1803" max="1803" width="6.7109375" style="269" customWidth="1"/>
    <col min="1804" max="1804" width="11.28515625" style="269" customWidth="1"/>
    <col min="1805" max="1806" width="0" style="269" hidden="1" customWidth="1"/>
    <col min="1807" max="1807" width="11" style="269" customWidth="1"/>
    <col min="1808" max="1808" width="9.28515625" style="269" customWidth="1"/>
    <col min="1809" max="1809" width="8.7109375" style="269" customWidth="1"/>
    <col min="1810" max="1810" width="12.28515625" style="269" customWidth="1"/>
    <col min="1811" max="1816" width="0" style="269" hidden="1" customWidth="1"/>
    <col min="1817" max="1817" width="10.42578125" style="269" customWidth="1"/>
    <col min="1818" max="1818" width="11.7109375" style="269" customWidth="1"/>
    <col min="1819" max="1819" width="9.5703125" style="269" customWidth="1"/>
    <col min="1820" max="2048" width="8.85546875" style="269"/>
    <col min="2049" max="2049" width="4.5703125" style="269" customWidth="1"/>
    <col min="2050" max="2050" width="23.85546875" style="269" customWidth="1"/>
    <col min="2051" max="2051" width="13.7109375" style="269" customWidth="1"/>
    <col min="2052" max="2052" width="11" style="269" customWidth="1"/>
    <col min="2053" max="2053" width="7.85546875" style="269" customWidth="1"/>
    <col min="2054" max="2054" width="4.85546875" style="269" customWidth="1"/>
    <col min="2055" max="2055" width="5" style="269" customWidth="1"/>
    <col min="2056" max="2056" width="4.42578125" style="269" customWidth="1"/>
    <col min="2057" max="2057" width="5.5703125" style="269" customWidth="1"/>
    <col min="2058" max="2058" width="6" style="269" customWidth="1"/>
    <col min="2059" max="2059" width="6.7109375" style="269" customWidth="1"/>
    <col min="2060" max="2060" width="11.28515625" style="269" customWidth="1"/>
    <col min="2061" max="2062" width="0" style="269" hidden="1" customWidth="1"/>
    <col min="2063" max="2063" width="11" style="269" customWidth="1"/>
    <col min="2064" max="2064" width="9.28515625" style="269" customWidth="1"/>
    <col min="2065" max="2065" width="8.7109375" style="269" customWidth="1"/>
    <col min="2066" max="2066" width="12.28515625" style="269" customWidth="1"/>
    <col min="2067" max="2072" width="0" style="269" hidden="1" customWidth="1"/>
    <col min="2073" max="2073" width="10.42578125" style="269" customWidth="1"/>
    <col min="2074" max="2074" width="11.7109375" style="269" customWidth="1"/>
    <col min="2075" max="2075" width="9.5703125" style="269" customWidth="1"/>
    <col min="2076" max="2304" width="8.85546875" style="269"/>
    <col min="2305" max="2305" width="4.5703125" style="269" customWidth="1"/>
    <col min="2306" max="2306" width="23.85546875" style="269" customWidth="1"/>
    <col min="2307" max="2307" width="13.7109375" style="269" customWidth="1"/>
    <col min="2308" max="2308" width="11" style="269" customWidth="1"/>
    <col min="2309" max="2309" width="7.85546875" style="269" customWidth="1"/>
    <col min="2310" max="2310" width="4.85546875" style="269" customWidth="1"/>
    <col min="2311" max="2311" width="5" style="269" customWidth="1"/>
    <col min="2312" max="2312" width="4.42578125" style="269" customWidth="1"/>
    <col min="2313" max="2313" width="5.5703125" style="269" customWidth="1"/>
    <col min="2314" max="2314" width="6" style="269" customWidth="1"/>
    <col min="2315" max="2315" width="6.7109375" style="269" customWidth="1"/>
    <col min="2316" max="2316" width="11.28515625" style="269" customWidth="1"/>
    <col min="2317" max="2318" width="0" style="269" hidden="1" customWidth="1"/>
    <col min="2319" max="2319" width="11" style="269" customWidth="1"/>
    <col min="2320" max="2320" width="9.28515625" style="269" customWidth="1"/>
    <col min="2321" max="2321" width="8.7109375" style="269" customWidth="1"/>
    <col min="2322" max="2322" width="12.28515625" style="269" customWidth="1"/>
    <col min="2323" max="2328" width="0" style="269" hidden="1" customWidth="1"/>
    <col min="2329" max="2329" width="10.42578125" style="269" customWidth="1"/>
    <col min="2330" max="2330" width="11.7109375" style="269" customWidth="1"/>
    <col min="2331" max="2331" width="9.5703125" style="269" customWidth="1"/>
    <col min="2332" max="2560" width="8.85546875" style="269"/>
    <col min="2561" max="2561" width="4.5703125" style="269" customWidth="1"/>
    <col min="2562" max="2562" width="23.85546875" style="269" customWidth="1"/>
    <col min="2563" max="2563" width="13.7109375" style="269" customWidth="1"/>
    <col min="2564" max="2564" width="11" style="269" customWidth="1"/>
    <col min="2565" max="2565" width="7.85546875" style="269" customWidth="1"/>
    <col min="2566" max="2566" width="4.85546875" style="269" customWidth="1"/>
    <col min="2567" max="2567" width="5" style="269" customWidth="1"/>
    <col min="2568" max="2568" width="4.42578125" style="269" customWidth="1"/>
    <col min="2569" max="2569" width="5.5703125" style="269" customWidth="1"/>
    <col min="2570" max="2570" width="6" style="269" customWidth="1"/>
    <col min="2571" max="2571" width="6.7109375" style="269" customWidth="1"/>
    <col min="2572" max="2572" width="11.28515625" style="269" customWidth="1"/>
    <col min="2573" max="2574" width="0" style="269" hidden="1" customWidth="1"/>
    <col min="2575" max="2575" width="11" style="269" customWidth="1"/>
    <col min="2576" max="2576" width="9.28515625" style="269" customWidth="1"/>
    <col min="2577" max="2577" width="8.7109375" style="269" customWidth="1"/>
    <col min="2578" max="2578" width="12.28515625" style="269" customWidth="1"/>
    <col min="2579" max="2584" width="0" style="269" hidden="1" customWidth="1"/>
    <col min="2585" max="2585" width="10.42578125" style="269" customWidth="1"/>
    <col min="2586" max="2586" width="11.7109375" style="269" customWidth="1"/>
    <col min="2587" max="2587" width="9.5703125" style="269" customWidth="1"/>
    <col min="2588" max="2816" width="8.85546875" style="269"/>
    <col min="2817" max="2817" width="4.5703125" style="269" customWidth="1"/>
    <col min="2818" max="2818" width="23.85546875" style="269" customWidth="1"/>
    <col min="2819" max="2819" width="13.7109375" style="269" customWidth="1"/>
    <col min="2820" max="2820" width="11" style="269" customWidth="1"/>
    <col min="2821" max="2821" width="7.85546875" style="269" customWidth="1"/>
    <col min="2822" max="2822" width="4.85546875" style="269" customWidth="1"/>
    <col min="2823" max="2823" width="5" style="269" customWidth="1"/>
    <col min="2824" max="2824" width="4.42578125" style="269" customWidth="1"/>
    <col min="2825" max="2825" width="5.5703125" style="269" customWidth="1"/>
    <col min="2826" max="2826" width="6" style="269" customWidth="1"/>
    <col min="2827" max="2827" width="6.7109375" style="269" customWidth="1"/>
    <col min="2828" max="2828" width="11.28515625" style="269" customWidth="1"/>
    <col min="2829" max="2830" width="0" style="269" hidden="1" customWidth="1"/>
    <col min="2831" max="2831" width="11" style="269" customWidth="1"/>
    <col min="2832" max="2832" width="9.28515625" style="269" customWidth="1"/>
    <col min="2833" max="2833" width="8.7109375" style="269" customWidth="1"/>
    <col min="2834" max="2834" width="12.28515625" style="269" customWidth="1"/>
    <col min="2835" max="2840" width="0" style="269" hidden="1" customWidth="1"/>
    <col min="2841" max="2841" width="10.42578125" style="269" customWidth="1"/>
    <col min="2842" max="2842" width="11.7109375" style="269" customWidth="1"/>
    <col min="2843" max="2843" width="9.5703125" style="269" customWidth="1"/>
    <col min="2844" max="3072" width="8.85546875" style="269"/>
    <col min="3073" max="3073" width="4.5703125" style="269" customWidth="1"/>
    <col min="3074" max="3074" width="23.85546875" style="269" customWidth="1"/>
    <col min="3075" max="3075" width="13.7109375" style="269" customWidth="1"/>
    <col min="3076" max="3076" width="11" style="269" customWidth="1"/>
    <col min="3077" max="3077" width="7.85546875" style="269" customWidth="1"/>
    <col min="3078" max="3078" width="4.85546875" style="269" customWidth="1"/>
    <col min="3079" max="3079" width="5" style="269" customWidth="1"/>
    <col min="3080" max="3080" width="4.42578125" style="269" customWidth="1"/>
    <col min="3081" max="3081" width="5.5703125" style="269" customWidth="1"/>
    <col min="3082" max="3082" width="6" style="269" customWidth="1"/>
    <col min="3083" max="3083" width="6.7109375" style="269" customWidth="1"/>
    <col min="3084" max="3084" width="11.28515625" style="269" customWidth="1"/>
    <col min="3085" max="3086" width="0" style="269" hidden="1" customWidth="1"/>
    <col min="3087" max="3087" width="11" style="269" customWidth="1"/>
    <col min="3088" max="3088" width="9.28515625" style="269" customWidth="1"/>
    <col min="3089" max="3089" width="8.7109375" style="269" customWidth="1"/>
    <col min="3090" max="3090" width="12.28515625" style="269" customWidth="1"/>
    <col min="3091" max="3096" width="0" style="269" hidden="1" customWidth="1"/>
    <col min="3097" max="3097" width="10.42578125" style="269" customWidth="1"/>
    <col min="3098" max="3098" width="11.7109375" style="269" customWidth="1"/>
    <col min="3099" max="3099" width="9.5703125" style="269" customWidth="1"/>
    <col min="3100" max="3328" width="8.85546875" style="269"/>
    <col min="3329" max="3329" width="4.5703125" style="269" customWidth="1"/>
    <col min="3330" max="3330" width="23.85546875" style="269" customWidth="1"/>
    <col min="3331" max="3331" width="13.7109375" style="269" customWidth="1"/>
    <col min="3332" max="3332" width="11" style="269" customWidth="1"/>
    <col min="3333" max="3333" width="7.85546875" style="269" customWidth="1"/>
    <col min="3334" max="3334" width="4.85546875" style="269" customWidth="1"/>
    <col min="3335" max="3335" width="5" style="269" customWidth="1"/>
    <col min="3336" max="3336" width="4.42578125" style="269" customWidth="1"/>
    <col min="3337" max="3337" width="5.5703125" style="269" customWidth="1"/>
    <col min="3338" max="3338" width="6" style="269" customWidth="1"/>
    <col min="3339" max="3339" width="6.7109375" style="269" customWidth="1"/>
    <col min="3340" max="3340" width="11.28515625" style="269" customWidth="1"/>
    <col min="3341" max="3342" width="0" style="269" hidden="1" customWidth="1"/>
    <col min="3343" max="3343" width="11" style="269" customWidth="1"/>
    <col min="3344" max="3344" width="9.28515625" style="269" customWidth="1"/>
    <col min="3345" max="3345" width="8.7109375" style="269" customWidth="1"/>
    <col min="3346" max="3346" width="12.28515625" style="269" customWidth="1"/>
    <col min="3347" max="3352" width="0" style="269" hidden="1" customWidth="1"/>
    <col min="3353" max="3353" width="10.42578125" style="269" customWidth="1"/>
    <col min="3354" max="3354" width="11.7109375" style="269" customWidth="1"/>
    <col min="3355" max="3355" width="9.5703125" style="269" customWidth="1"/>
    <col min="3356" max="3584" width="8.85546875" style="269"/>
    <col min="3585" max="3585" width="4.5703125" style="269" customWidth="1"/>
    <col min="3586" max="3586" width="23.85546875" style="269" customWidth="1"/>
    <col min="3587" max="3587" width="13.7109375" style="269" customWidth="1"/>
    <col min="3588" max="3588" width="11" style="269" customWidth="1"/>
    <col min="3589" max="3589" width="7.85546875" style="269" customWidth="1"/>
    <col min="3590" max="3590" width="4.85546875" style="269" customWidth="1"/>
    <col min="3591" max="3591" width="5" style="269" customWidth="1"/>
    <col min="3592" max="3592" width="4.42578125" style="269" customWidth="1"/>
    <col min="3593" max="3593" width="5.5703125" style="269" customWidth="1"/>
    <col min="3594" max="3594" width="6" style="269" customWidth="1"/>
    <col min="3595" max="3595" width="6.7109375" style="269" customWidth="1"/>
    <col min="3596" max="3596" width="11.28515625" style="269" customWidth="1"/>
    <col min="3597" max="3598" width="0" style="269" hidden="1" customWidth="1"/>
    <col min="3599" max="3599" width="11" style="269" customWidth="1"/>
    <col min="3600" max="3600" width="9.28515625" style="269" customWidth="1"/>
    <col min="3601" max="3601" width="8.7109375" style="269" customWidth="1"/>
    <col min="3602" max="3602" width="12.28515625" style="269" customWidth="1"/>
    <col min="3603" max="3608" width="0" style="269" hidden="1" customWidth="1"/>
    <col min="3609" max="3609" width="10.42578125" style="269" customWidth="1"/>
    <col min="3610" max="3610" width="11.7109375" style="269" customWidth="1"/>
    <col min="3611" max="3611" width="9.5703125" style="269" customWidth="1"/>
    <col min="3612" max="3840" width="8.85546875" style="269"/>
    <col min="3841" max="3841" width="4.5703125" style="269" customWidth="1"/>
    <col min="3842" max="3842" width="23.85546875" style="269" customWidth="1"/>
    <col min="3843" max="3843" width="13.7109375" style="269" customWidth="1"/>
    <col min="3844" max="3844" width="11" style="269" customWidth="1"/>
    <col min="3845" max="3845" width="7.85546875" style="269" customWidth="1"/>
    <col min="3846" max="3846" width="4.85546875" style="269" customWidth="1"/>
    <col min="3847" max="3847" width="5" style="269" customWidth="1"/>
    <col min="3848" max="3848" width="4.42578125" style="269" customWidth="1"/>
    <col min="3849" max="3849" width="5.5703125" style="269" customWidth="1"/>
    <col min="3850" max="3850" width="6" style="269" customWidth="1"/>
    <col min="3851" max="3851" width="6.7109375" style="269" customWidth="1"/>
    <col min="3852" max="3852" width="11.28515625" style="269" customWidth="1"/>
    <col min="3853" max="3854" width="0" style="269" hidden="1" customWidth="1"/>
    <col min="3855" max="3855" width="11" style="269" customWidth="1"/>
    <col min="3856" max="3856" width="9.28515625" style="269" customWidth="1"/>
    <col min="3857" max="3857" width="8.7109375" style="269" customWidth="1"/>
    <col min="3858" max="3858" width="12.28515625" style="269" customWidth="1"/>
    <col min="3859" max="3864" width="0" style="269" hidden="1" customWidth="1"/>
    <col min="3865" max="3865" width="10.42578125" style="269" customWidth="1"/>
    <col min="3866" max="3866" width="11.7109375" style="269" customWidth="1"/>
    <col min="3867" max="3867" width="9.5703125" style="269" customWidth="1"/>
    <col min="3868" max="4096" width="8.85546875" style="269"/>
    <col min="4097" max="4097" width="4.5703125" style="269" customWidth="1"/>
    <col min="4098" max="4098" width="23.85546875" style="269" customWidth="1"/>
    <col min="4099" max="4099" width="13.7109375" style="269" customWidth="1"/>
    <col min="4100" max="4100" width="11" style="269" customWidth="1"/>
    <col min="4101" max="4101" width="7.85546875" style="269" customWidth="1"/>
    <col min="4102" max="4102" width="4.85546875" style="269" customWidth="1"/>
    <col min="4103" max="4103" width="5" style="269" customWidth="1"/>
    <col min="4104" max="4104" width="4.42578125" style="269" customWidth="1"/>
    <col min="4105" max="4105" width="5.5703125" style="269" customWidth="1"/>
    <col min="4106" max="4106" width="6" style="269" customWidth="1"/>
    <col min="4107" max="4107" width="6.7109375" style="269" customWidth="1"/>
    <col min="4108" max="4108" width="11.28515625" style="269" customWidth="1"/>
    <col min="4109" max="4110" width="0" style="269" hidden="1" customWidth="1"/>
    <col min="4111" max="4111" width="11" style="269" customWidth="1"/>
    <col min="4112" max="4112" width="9.28515625" style="269" customWidth="1"/>
    <col min="4113" max="4113" width="8.7109375" style="269" customWidth="1"/>
    <col min="4114" max="4114" width="12.28515625" style="269" customWidth="1"/>
    <col min="4115" max="4120" width="0" style="269" hidden="1" customWidth="1"/>
    <col min="4121" max="4121" width="10.42578125" style="269" customWidth="1"/>
    <col min="4122" max="4122" width="11.7109375" style="269" customWidth="1"/>
    <col min="4123" max="4123" width="9.5703125" style="269" customWidth="1"/>
    <col min="4124" max="4352" width="8.85546875" style="269"/>
    <col min="4353" max="4353" width="4.5703125" style="269" customWidth="1"/>
    <col min="4354" max="4354" width="23.85546875" style="269" customWidth="1"/>
    <col min="4355" max="4355" width="13.7109375" style="269" customWidth="1"/>
    <col min="4356" max="4356" width="11" style="269" customWidth="1"/>
    <col min="4357" max="4357" width="7.85546875" style="269" customWidth="1"/>
    <col min="4358" max="4358" width="4.85546875" style="269" customWidth="1"/>
    <col min="4359" max="4359" width="5" style="269" customWidth="1"/>
    <col min="4360" max="4360" width="4.42578125" style="269" customWidth="1"/>
    <col min="4361" max="4361" width="5.5703125" style="269" customWidth="1"/>
    <col min="4362" max="4362" width="6" style="269" customWidth="1"/>
    <col min="4363" max="4363" width="6.7109375" style="269" customWidth="1"/>
    <col min="4364" max="4364" width="11.28515625" style="269" customWidth="1"/>
    <col min="4365" max="4366" width="0" style="269" hidden="1" customWidth="1"/>
    <col min="4367" max="4367" width="11" style="269" customWidth="1"/>
    <col min="4368" max="4368" width="9.28515625" style="269" customWidth="1"/>
    <col min="4369" max="4369" width="8.7109375" style="269" customWidth="1"/>
    <col min="4370" max="4370" width="12.28515625" style="269" customWidth="1"/>
    <col min="4371" max="4376" width="0" style="269" hidden="1" customWidth="1"/>
    <col min="4377" max="4377" width="10.42578125" style="269" customWidth="1"/>
    <col min="4378" max="4378" width="11.7109375" style="269" customWidth="1"/>
    <col min="4379" max="4379" width="9.5703125" style="269" customWidth="1"/>
    <col min="4380" max="4608" width="8.85546875" style="269"/>
    <col min="4609" max="4609" width="4.5703125" style="269" customWidth="1"/>
    <col min="4610" max="4610" width="23.85546875" style="269" customWidth="1"/>
    <col min="4611" max="4611" width="13.7109375" style="269" customWidth="1"/>
    <col min="4612" max="4612" width="11" style="269" customWidth="1"/>
    <col min="4613" max="4613" width="7.85546875" style="269" customWidth="1"/>
    <col min="4614" max="4614" width="4.85546875" style="269" customWidth="1"/>
    <col min="4615" max="4615" width="5" style="269" customWidth="1"/>
    <col min="4616" max="4616" width="4.42578125" style="269" customWidth="1"/>
    <col min="4617" max="4617" width="5.5703125" style="269" customWidth="1"/>
    <col min="4618" max="4618" width="6" style="269" customWidth="1"/>
    <col min="4619" max="4619" width="6.7109375" style="269" customWidth="1"/>
    <col min="4620" max="4620" width="11.28515625" style="269" customWidth="1"/>
    <col min="4621" max="4622" width="0" style="269" hidden="1" customWidth="1"/>
    <col min="4623" max="4623" width="11" style="269" customWidth="1"/>
    <col min="4624" max="4624" width="9.28515625" style="269" customWidth="1"/>
    <col min="4625" max="4625" width="8.7109375" style="269" customWidth="1"/>
    <col min="4626" max="4626" width="12.28515625" style="269" customWidth="1"/>
    <col min="4627" max="4632" width="0" style="269" hidden="1" customWidth="1"/>
    <col min="4633" max="4633" width="10.42578125" style="269" customWidth="1"/>
    <col min="4634" max="4634" width="11.7109375" style="269" customWidth="1"/>
    <col min="4635" max="4635" width="9.5703125" style="269" customWidth="1"/>
    <col min="4636" max="4864" width="8.85546875" style="269"/>
    <col min="4865" max="4865" width="4.5703125" style="269" customWidth="1"/>
    <col min="4866" max="4866" width="23.85546875" style="269" customWidth="1"/>
    <col min="4867" max="4867" width="13.7109375" style="269" customWidth="1"/>
    <col min="4868" max="4868" width="11" style="269" customWidth="1"/>
    <col min="4869" max="4869" width="7.85546875" style="269" customWidth="1"/>
    <col min="4870" max="4870" width="4.85546875" style="269" customWidth="1"/>
    <col min="4871" max="4871" width="5" style="269" customWidth="1"/>
    <col min="4872" max="4872" width="4.42578125" style="269" customWidth="1"/>
    <col min="4873" max="4873" width="5.5703125" style="269" customWidth="1"/>
    <col min="4874" max="4874" width="6" style="269" customWidth="1"/>
    <col min="4875" max="4875" width="6.7109375" style="269" customWidth="1"/>
    <col min="4876" max="4876" width="11.28515625" style="269" customWidth="1"/>
    <col min="4877" max="4878" width="0" style="269" hidden="1" customWidth="1"/>
    <col min="4879" max="4879" width="11" style="269" customWidth="1"/>
    <col min="4880" max="4880" width="9.28515625" style="269" customWidth="1"/>
    <col min="4881" max="4881" width="8.7109375" style="269" customWidth="1"/>
    <col min="4882" max="4882" width="12.28515625" style="269" customWidth="1"/>
    <col min="4883" max="4888" width="0" style="269" hidden="1" customWidth="1"/>
    <col min="4889" max="4889" width="10.42578125" style="269" customWidth="1"/>
    <col min="4890" max="4890" width="11.7109375" style="269" customWidth="1"/>
    <col min="4891" max="4891" width="9.5703125" style="269" customWidth="1"/>
    <col min="4892" max="5120" width="8.85546875" style="269"/>
    <col min="5121" max="5121" width="4.5703125" style="269" customWidth="1"/>
    <col min="5122" max="5122" width="23.85546875" style="269" customWidth="1"/>
    <col min="5123" max="5123" width="13.7109375" style="269" customWidth="1"/>
    <col min="5124" max="5124" width="11" style="269" customWidth="1"/>
    <col min="5125" max="5125" width="7.85546875" style="269" customWidth="1"/>
    <col min="5126" max="5126" width="4.85546875" style="269" customWidth="1"/>
    <col min="5127" max="5127" width="5" style="269" customWidth="1"/>
    <col min="5128" max="5128" width="4.42578125" style="269" customWidth="1"/>
    <col min="5129" max="5129" width="5.5703125" style="269" customWidth="1"/>
    <col min="5130" max="5130" width="6" style="269" customWidth="1"/>
    <col min="5131" max="5131" width="6.7109375" style="269" customWidth="1"/>
    <col min="5132" max="5132" width="11.28515625" style="269" customWidth="1"/>
    <col min="5133" max="5134" width="0" style="269" hidden="1" customWidth="1"/>
    <col min="5135" max="5135" width="11" style="269" customWidth="1"/>
    <col min="5136" max="5136" width="9.28515625" style="269" customWidth="1"/>
    <col min="5137" max="5137" width="8.7109375" style="269" customWidth="1"/>
    <col min="5138" max="5138" width="12.28515625" style="269" customWidth="1"/>
    <col min="5139" max="5144" width="0" style="269" hidden="1" customWidth="1"/>
    <col min="5145" max="5145" width="10.42578125" style="269" customWidth="1"/>
    <col min="5146" max="5146" width="11.7109375" style="269" customWidth="1"/>
    <col min="5147" max="5147" width="9.5703125" style="269" customWidth="1"/>
    <col min="5148" max="5376" width="8.85546875" style="269"/>
    <col min="5377" max="5377" width="4.5703125" style="269" customWidth="1"/>
    <col min="5378" max="5378" width="23.85546875" style="269" customWidth="1"/>
    <col min="5379" max="5379" width="13.7109375" style="269" customWidth="1"/>
    <col min="5380" max="5380" width="11" style="269" customWidth="1"/>
    <col min="5381" max="5381" width="7.85546875" style="269" customWidth="1"/>
    <col min="5382" max="5382" width="4.85546875" style="269" customWidth="1"/>
    <col min="5383" max="5383" width="5" style="269" customWidth="1"/>
    <col min="5384" max="5384" width="4.42578125" style="269" customWidth="1"/>
    <col min="5385" max="5385" width="5.5703125" style="269" customWidth="1"/>
    <col min="5386" max="5386" width="6" style="269" customWidth="1"/>
    <col min="5387" max="5387" width="6.7109375" style="269" customWidth="1"/>
    <col min="5388" max="5388" width="11.28515625" style="269" customWidth="1"/>
    <col min="5389" max="5390" width="0" style="269" hidden="1" customWidth="1"/>
    <col min="5391" max="5391" width="11" style="269" customWidth="1"/>
    <col min="5392" max="5392" width="9.28515625" style="269" customWidth="1"/>
    <col min="5393" max="5393" width="8.7109375" style="269" customWidth="1"/>
    <col min="5394" max="5394" width="12.28515625" style="269" customWidth="1"/>
    <col min="5395" max="5400" width="0" style="269" hidden="1" customWidth="1"/>
    <col min="5401" max="5401" width="10.42578125" style="269" customWidth="1"/>
    <col min="5402" max="5402" width="11.7109375" style="269" customWidth="1"/>
    <col min="5403" max="5403" width="9.5703125" style="269" customWidth="1"/>
    <col min="5404" max="5632" width="8.85546875" style="269"/>
    <col min="5633" max="5633" width="4.5703125" style="269" customWidth="1"/>
    <col min="5634" max="5634" width="23.85546875" style="269" customWidth="1"/>
    <col min="5635" max="5635" width="13.7109375" style="269" customWidth="1"/>
    <col min="5636" max="5636" width="11" style="269" customWidth="1"/>
    <col min="5637" max="5637" width="7.85546875" style="269" customWidth="1"/>
    <col min="5638" max="5638" width="4.85546875" style="269" customWidth="1"/>
    <col min="5639" max="5639" width="5" style="269" customWidth="1"/>
    <col min="5640" max="5640" width="4.42578125" style="269" customWidth="1"/>
    <col min="5641" max="5641" width="5.5703125" style="269" customWidth="1"/>
    <col min="5642" max="5642" width="6" style="269" customWidth="1"/>
    <col min="5643" max="5643" width="6.7109375" style="269" customWidth="1"/>
    <col min="5644" max="5644" width="11.28515625" style="269" customWidth="1"/>
    <col min="5645" max="5646" width="0" style="269" hidden="1" customWidth="1"/>
    <col min="5647" max="5647" width="11" style="269" customWidth="1"/>
    <col min="5648" max="5648" width="9.28515625" style="269" customWidth="1"/>
    <col min="5649" max="5649" width="8.7109375" style="269" customWidth="1"/>
    <col min="5650" max="5650" width="12.28515625" style="269" customWidth="1"/>
    <col min="5651" max="5656" width="0" style="269" hidden="1" customWidth="1"/>
    <col min="5657" max="5657" width="10.42578125" style="269" customWidth="1"/>
    <col min="5658" max="5658" width="11.7109375" style="269" customWidth="1"/>
    <col min="5659" max="5659" width="9.5703125" style="269" customWidth="1"/>
    <col min="5660" max="5888" width="8.85546875" style="269"/>
    <col min="5889" max="5889" width="4.5703125" style="269" customWidth="1"/>
    <col min="5890" max="5890" width="23.85546875" style="269" customWidth="1"/>
    <col min="5891" max="5891" width="13.7109375" style="269" customWidth="1"/>
    <col min="5892" max="5892" width="11" style="269" customWidth="1"/>
    <col min="5893" max="5893" width="7.85546875" style="269" customWidth="1"/>
    <col min="5894" max="5894" width="4.85546875" style="269" customWidth="1"/>
    <col min="5895" max="5895" width="5" style="269" customWidth="1"/>
    <col min="5896" max="5896" width="4.42578125" style="269" customWidth="1"/>
    <col min="5897" max="5897" width="5.5703125" style="269" customWidth="1"/>
    <col min="5898" max="5898" width="6" style="269" customWidth="1"/>
    <col min="5899" max="5899" width="6.7109375" style="269" customWidth="1"/>
    <col min="5900" max="5900" width="11.28515625" style="269" customWidth="1"/>
    <col min="5901" max="5902" width="0" style="269" hidden="1" customWidth="1"/>
    <col min="5903" max="5903" width="11" style="269" customWidth="1"/>
    <col min="5904" max="5904" width="9.28515625" style="269" customWidth="1"/>
    <col min="5905" max="5905" width="8.7109375" style="269" customWidth="1"/>
    <col min="5906" max="5906" width="12.28515625" style="269" customWidth="1"/>
    <col min="5907" max="5912" width="0" style="269" hidden="1" customWidth="1"/>
    <col min="5913" max="5913" width="10.42578125" style="269" customWidth="1"/>
    <col min="5914" max="5914" width="11.7109375" style="269" customWidth="1"/>
    <col min="5915" max="5915" width="9.5703125" style="269" customWidth="1"/>
    <col min="5916" max="6144" width="8.85546875" style="269"/>
    <col min="6145" max="6145" width="4.5703125" style="269" customWidth="1"/>
    <col min="6146" max="6146" width="23.85546875" style="269" customWidth="1"/>
    <col min="6147" max="6147" width="13.7109375" style="269" customWidth="1"/>
    <col min="6148" max="6148" width="11" style="269" customWidth="1"/>
    <col min="6149" max="6149" width="7.85546875" style="269" customWidth="1"/>
    <col min="6150" max="6150" width="4.85546875" style="269" customWidth="1"/>
    <col min="6151" max="6151" width="5" style="269" customWidth="1"/>
    <col min="6152" max="6152" width="4.42578125" style="269" customWidth="1"/>
    <col min="6153" max="6153" width="5.5703125" style="269" customWidth="1"/>
    <col min="6154" max="6154" width="6" style="269" customWidth="1"/>
    <col min="6155" max="6155" width="6.7109375" style="269" customWidth="1"/>
    <col min="6156" max="6156" width="11.28515625" style="269" customWidth="1"/>
    <col min="6157" max="6158" width="0" style="269" hidden="1" customWidth="1"/>
    <col min="6159" max="6159" width="11" style="269" customWidth="1"/>
    <col min="6160" max="6160" width="9.28515625" style="269" customWidth="1"/>
    <col min="6161" max="6161" width="8.7109375" style="269" customWidth="1"/>
    <col min="6162" max="6162" width="12.28515625" style="269" customWidth="1"/>
    <col min="6163" max="6168" width="0" style="269" hidden="1" customWidth="1"/>
    <col min="6169" max="6169" width="10.42578125" style="269" customWidth="1"/>
    <col min="6170" max="6170" width="11.7109375" style="269" customWidth="1"/>
    <col min="6171" max="6171" width="9.5703125" style="269" customWidth="1"/>
    <col min="6172" max="6400" width="8.85546875" style="269"/>
    <col min="6401" max="6401" width="4.5703125" style="269" customWidth="1"/>
    <col min="6402" max="6402" width="23.85546875" style="269" customWidth="1"/>
    <col min="6403" max="6403" width="13.7109375" style="269" customWidth="1"/>
    <col min="6404" max="6404" width="11" style="269" customWidth="1"/>
    <col min="6405" max="6405" width="7.85546875" style="269" customWidth="1"/>
    <col min="6406" max="6406" width="4.85546875" style="269" customWidth="1"/>
    <col min="6407" max="6407" width="5" style="269" customWidth="1"/>
    <col min="6408" max="6408" width="4.42578125" style="269" customWidth="1"/>
    <col min="6409" max="6409" width="5.5703125" style="269" customWidth="1"/>
    <col min="6410" max="6410" width="6" style="269" customWidth="1"/>
    <col min="6411" max="6411" width="6.7109375" style="269" customWidth="1"/>
    <col min="6412" max="6412" width="11.28515625" style="269" customWidth="1"/>
    <col min="6413" max="6414" width="0" style="269" hidden="1" customWidth="1"/>
    <col min="6415" max="6415" width="11" style="269" customWidth="1"/>
    <col min="6416" max="6416" width="9.28515625" style="269" customWidth="1"/>
    <col min="6417" max="6417" width="8.7109375" style="269" customWidth="1"/>
    <col min="6418" max="6418" width="12.28515625" style="269" customWidth="1"/>
    <col min="6419" max="6424" width="0" style="269" hidden="1" customWidth="1"/>
    <col min="6425" max="6425" width="10.42578125" style="269" customWidth="1"/>
    <col min="6426" max="6426" width="11.7109375" style="269" customWidth="1"/>
    <col min="6427" max="6427" width="9.5703125" style="269" customWidth="1"/>
    <col min="6428" max="6656" width="8.85546875" style="269"/>
    <col min="6657" max="6657" width="4.5703125" style="269" customWidth="1"/>
    <col min="6658" max="6658" width="23.85546875" style="269" customWidth="1"/>
    <col min="6659" max="6659" width="13.7109375" style="269" customWidth="1"/>
    <col min="6660" max="6660" width="11" style="269" customWidth="1"/>
    <col min="6661" max="6661" width="7.85546875" style="269" customWidth="1"/>
    <col min="6662" max="6662" width="4.85546875" style="269" customWidth="1"/>
    <col min="6663" max="6663" width="5" style="269" customWidth="1"/>
    <col min="6664" max="6664" width="4.42578125" style="269" customWidth="1"/>
    <col min="6665" max="6665" width="5.5703125" style="269" customWidth="1"/>
    <col min="6666" max="6666" width="6" style="269" customWidth="1"/>
    <col min="6667" max="6667" width="6.7109375" style="269" customWidth="1"/>
    <col min="6668" max="6668" width="11.28515625" style="269" customWidth="1"/>
    <col min="6669" max="6670" width="0" style="269" hidden="1" customWidth="1"/>
    <col min="6671" max="6671" width="11" style="269" customWidth="1"/>
    <col min="6672" max="6672" width="9.28515625" style="269" customWidth="1"/>
    <col min="6673" max="6673" width="8.7109375" style="269" customWidth="1"/>
    <col min="6674" max="6674" width="12.28515625" style="269" customWidth="1"/>
    <col min="6675" max="6680" width="0" style="269" hidden="1" customWidth="1"/>
    <col min="6681" max="6681" width="10.42578125" style="269" customWidth="1"/>
    <col min="6682" max="6682" width="11.7109375" style="269" customWidth="1"/>
    <col min="6683" max="6683" width="9.5703125" style="269" customWidth="1"/>
    <col min="6684" max="6912" width="8.85546875" style="269"/>
    <col min="6913" max="6913" width="4.5703125" style="269" customWidth="1"/>
    <col min="6914" max="6914" width="23.85546875" style="269" customWidth="1"/>
    <col min="6915" max="6915" width="13.7109375" style="269" customWidth="1"/>
    <col min="6916" max="6916" width="11" style="269" customWidth="1"/>
    <col min="6917" max="6917" width="7.85546875" style="269" customWidth="1"/>
    <col min="6918" max="6918" width="4.85546875" style="269" customWidth="1"/>
    <col min="6919" max="6919" width="5" style="269" customWidth="1"/>
    <col min="6920" max="6920" width="4.42578125" style="269" customWidth="1"/>
    <col min="6921" max="6921" width="5.5703125" style="269" customWidth="1"/>
    <col min="6922" max="6922" width="6" style="269" customWidth="1"/>
    <col min="6923" max="6923" width="6.7109375" style="269" customWidth="1"/>
    <col min="6924" max="6924" width="11.28515625" style="269" customWidth="1"/>
    <col min="6925" max="6926" width="0" style="269" hidden="1" customWidth="1"/>
    <col min="6927" max="6927" width="11" style="269" customWidth="1"/>
    <col min="6928" max="6928" width="9.28515625" style="269" customWidth="1"/>
    <col min="6929" max="6929" width="8.7109375" style="269" customWidth="1"/>
    <col min="6930" max="6930" width="12.28515625" style="269" customWidth="1"/>
    <col min="6931" max="6936" width="0" style="269" hidden="1" customWidth="1"/>
    <col min="6937" max="6937" width="10.42578125" style="269" customWidth="1"/>
    <col min="6938" max="6938" width="11.7109375" style="269" customWidth="1"/>
    <col min="6939" max="6939" width="9.5703125" style="269" customWidth="1"/>
    <col min="6940" max="7168" width="8.85546875" style="269"/>
    <col min="7169" max="7169" width="4.5703125" style="269" customWidth="1"/>
    <col min="7170" max="7170" width="23.85546875" style="269" customWidth="1"/>
    <col min="7171" max="7171" width="13.7109375" style="269" customWidth="1"/>
    <col min="7172" max="7172" width="11" style="269" customWidth="1"/>
    <col min="7173" max="7173" width="7.85546875" style="269" customWidth="1"/>
    <col min="7174" max="7174" width="4.85546875" style="269" customWidth="1"/>
    <col min="7175" max="7175" width="5" style="269" customWidth="1"/>
    <col min="7176" max="7176" width="4.42578125" style="269" customWidth="1"/>
    <col min="7177" max="7177" width="5.5703125" style="269" customWidth="1"/>
    <col min="7178" max="7178" width="6" style="269" customWidth="1"/>
    <col min="7179" max="7179" width="6.7109375" style="269" customWidth="1"/>
    <col min="7180" max="7180" width="11.28515625" style="269" customWidth="1"/>
    <col min="7181" max="7182" width="0" style="269" hidden="1" customWidth="1"/>
    <col min="7183" max="7183" width="11" style="269" customWidth="1"/>
    <col min="7184" max="7184" width="9.28515625" style="269" customWidth="1"/>
    <col min="7185" max="7185" width="8.7109375" style="269" customWidth="1"/>
    <col min="7186" max="7186" width="12.28515625" style="269" customWidth="1"/>
    <col min="7187" max="7192" width="0" style="269" hidden="1" customWidth="1"/>
    <col min="7193" max="7193" width="10.42578125" style="269" customWidth="1"/>
    <col min="7194" max="7194" width="11.7109375" style="269" customWidth="1"/>
    <col min="7195" max="7195" width="9.5703125" style="269" customWidth="1"/>
    <col min="7196" max="7424" width="8.85546875" style="269"/>
    <col min="7425" max="7425" width="4.5703125" style="269" customWidth="1"/>
    <col min="7426" max="7426" width="23.85546875" style="269" customWidth="1"/>
    <col min="7427" max="7427" width="13.7109375" style="269" customWidth="1"/>
    <col min="7428" max="7428" width="11" style="269" customWidth="1"/>
    <col min="7429" max="7429" width="7.85546875" style="269" customWidth="1"/>
    <col min="7430" max="7430" width="4.85546875" style="269" customWidth="1"/>
    <col min="7431" max="7431" width="5" style="269" customWidth="1"/>
    <col min="7432" max="7432" width="4.42578125" style="269" customWidth="1"/>
    <col min="7433" max="7433" width="5.5703125" style="269" customWidth="1"/>
    <col min="7434" max="7434" width="6" style="269" customWidth="1"/>
    <col min="7435" max="7435" width="6.7109375" style="269" customWidth="1"/>
    <col min="7436" max="7436" width="11.28515625" style="269" customWidth="1"/>
    <col min="7437" max="7438" width="0" style="269" hidden="1" customWidth="1"/>
    <col min="7439" max="7439" width="11" style="269" customWidth="1"/>
    <col min="7440" max="7440" width="9.28515625" style="269" customWidth="1"/>
    <col min="7441" max="7441" width="8.7109375" style="269" customWidth="1"/>
    <col min="7442" max="7442" width="12.28515625" style="269" customWidth="1"/>
    <col min="7443" max="7448" width="0" style="269" hidden="1" customWidth="1"/>
    <col min="7449" max="7449" width="10.42578125" style="269" customWidth="1"/>
    <col min="7450" max="7450" width="11.7109375" style="269" customWidth="1"/>
    <col min="7451" max="7451" width="9.5703125" style="269" customWidth="1"/>
    <col min="7452" max="7680" width="8.85546875" style="269"/>
    <col min="7681" max="7681" width="4.5703125" style="269" customWidth="1"/>
    <col min="7682" max="7682" width="23.85546875" style="269" customWidth="1"/>
    <col min="7683" max="7683" width="13.7109375" style="269" customWidth="1"/>
    <col min="7684" max="7684" width="11" style="269" customWidth="1"/>
    <col min="7685" max="7685" width="7.85546875" style="269" customWidth="1"/>
    <col min="7686" max="7686" width="4.85546875" style="269" customWidth="1"/>
    <col min="7687" max="7687" width="5" style="269" customWidth="1"/>
    <col min="7688" max="7688" width="4.42578125" style="269" customWidth="1"/>
    <col min="7689" max="7689" width="5.5703125" style="269" customWidth="1"/>
    <col min="7690" max="7690" width="6" style="269" customWidth="1"/>
    <col min="7691" max="7691" width="6.7109375" style="269" customWidth="1"/>
    <col min="7692" max="7692" width="11.28515625" style="269" customWidth="1"/>
    <col min="7693" max="7694" width="0" style="269" hidden="1" customWidth="1"/>
    <col min="7695" max="7695" width="11" style="269" customWidth="1"/>
    <col min="7696" max="7696" width="9.28515625" style="269" customWidth="1"/>
    <col min="7697" max="7697" width="8.7109375" style="269" customWidth="1"/>
    <col min="7698" max="7698" width="12.28515625" style="269" customWidth="1"/>
    <col min="7699" max="7704" width="0" style="269" hidden="1" customWidth="1"/>
    <col min="7705" max="7705" width="10.42578125" style="269" customWidth="1"/>
    <col min="7706" max="7706" width="11.7109375" style="269" customWidth="1"/>
    <col min="7707" max="7707" width="9.5703125" style="269" customWidth="1"/>
    <col min="7708" max="7936" width="8.85546875" style="269"/>
    <col min="7937" max="7937" width="4.5703125" style="269" customWidth="1"/>
    <col min="7938" max="7938" width="23.85546875" style="269" customWidth="1"/>
    <col min="7939" max="7939" width="13.7109375" style="269" customWidth="1"/>
    <col min="7940" max="7940" width="11" style="269" customWidth="1"/>
    <col min="7941" max="7941" width="7.85546875" style="269" customWidth="1"/>
    <col min="7942" max="7942" width="4.85546875" style="269" customWidth="1"/>
    <col min="7943" max="7943" width="5" style="269" customWidth="1"/>
    <col min="7944" max="7944" width="4.42578125" style="269" customWidth="1"/>
    <col min="7945" max="7945" width="5.5703125" style="269" customWidth="1"/>
    <col min="7946" max="7946" width="6" style="269" customWidth="1"/>
    <col min="7947" max="7947" width="6.7109375" style="269" customWidth="1"/>
    <col min="7948" max="7948" width="11.28515625" style="269" customWidth="1"/>
    <col min="7949" max="7950" width="0" style="269" hidden="1" customWidth="1"/>
    <col min="7951" max="7951" width="11" style="269" customWidth="1"/>
    <col min="7952" max="7952" width="9.28515625" style="269" customWidth="1"/>
    <col min="7953" max="7953" width="8.7109375" style="269" customWidth="1"/>
    <col min="7954" max="7954" width="12.28515625" style="269" customWidth="1"/>
    <col min="7955" max="7960" width="0" style="269" hidden="1" customWidth="1"/>
    <col min="7961" max="7961" width="10.42578125" style="269" customWidth="1"/>
    <col min="7962" max="7962" width="11.7109375" style="269" customWidth="1"/>
    <col min="7963" max="7963" width="9.5703125" style="269" customWidth="1"/>
    <col min="7964" max="8192" width="8.85546875" style="269"/>
    <col min="8193" max="8193" width="4.5703125" style="269" customWidth="1"/>
    <col min="8194" max="8194" width="23.85546875" style="269" customWidth="1"/>
    <col min="8195" max="8195" width="13.7109375" style="269" customWidth="1"/>
    <col min="8196" max="8196" width="11" style="269" customWidth="1"/>
    <col min="8197" max="8197" width="7.85546875" style="269" customWidth="1"/>
    <col min="8198" max="8198" width="4.85546875" style="269" customWidth="1"/>
    <col min="8199" max="8199" width="5" style="269" customWidth="1"/>
    <col min="8200" max="8200" width="4.42578125" style="269" customWidth="1"/>
    <col min="8201" max="8201" width="5.5703125" style="269" customWidth="1"/>
    <col min="8202" max="8202" width="6" style="269" customWidth="1"/>
    <col min="8203" max="8203" width="6.7109375" style="269" customWidth="1"/>
    <col min="8204" max="8204" width="11.28515625" style="269" customWidth="1"/>
    <col min="8205" max="8206" width="0" style="269" hidden="1" customWidth="1"/>
    <col min="8207" max="8207" width="11" style="269" customWidth="1"/>
    <col min="8208" max="8208" width="9.28515625" style="269" customWidth="1"/>
    <col min="8209" max="8209" width="8.7109375" style="269" customWidth="1"/>
    <col min="8210" max="8210" width="12.28515625" style="269" customWidth="1"/>
    <col min="8211" max="8216" width="0" style="269" hidden="1" customWidth="1"/>
    <col min="8217" max="8217" width="10.42578125" style="269" customWidth="1"/>
    <col min="8218" max="8218" width="11.7109375" style="269" customWidth="1"/>
    <col min="8219" max="8219" width="9.5703125" style="269" customWidth="1"/>
    <col min="8220" max="8448" width="8.85546875" style="269"/>
    <col min="8449" max="8449" width="4.5703125" style="269" customWidth="1"/>
    <col min="8450" max="8450" width="23.85546875" style="269" customWidth="1"/>
    <col min="8451" max="8451" width="13.7109375" style="269" customWidth="1"/>
    <col min="8452" max="8452" width="11" style="269" customWidth="1"/>
    <col min="8453" max="8453" width="7.85546875" style="269" customWidth="1"/>
    <col min="8454" max="8454" width="4.85546875" style="269" customWidth="1"/>
    <col min="8455" max="8455" width="5" style="269" customWidth="1"/>
    <col min="8456" max="8456" width="4.42578125" style="269" customWidth="1"/>
    <col min="8457" max="8457" width="5.5703125" style="269" customWidth="1"/>
    <col min="8458" max="8458" width="6" style="269" customWidth="1"/>
    <col min="8459" max="8459" width="6.7109375" style="269" customWidth="1"/>
    <col min="8460" max="8460" width="11.28515625" style="269" customWidth="1"/>
    <col min="8461" max="8462" width="0" style="269" hidden="1" customWidth="1"/>
    <col min="8463" max="8463" width="11" style="269" customWidth="1"/>
    <col min="8464" max="8464" width="9.28515625" style="269" customWidth="1"/>
    <col min="8465" max="8465" width="8.7109375" style="269" customWidth="1"/>
    <col min="8466" max="8466" width="12.28515625" style="269" customWidth="1"/>
    <col min="8467" max="8472" width="0" style="269" hidden="1" customWidth="1"/>
    <col min="8473" max="8473" width="10.42578125" style="269" customWidth="1"/>
    <col min="8474" max="8474" width="11.7109375" style="269" customWidth="1"/>
    <col min="8475" max="8475" width="9.5703125" style="269" customWidth="1"/>
    <col min="8476" max="8704" width="8.85546875" style="269"/>
    <col min="8705" max="8705" width="4.5703125" style="269" customWidth="1"/>
    <col min="8706" max="8706" width="23.85546875" style="269" customWidth="1"/>
    <col min="8707" max="8707" width="13.7109375" style="269" customWidth="1"/>
    <col min="8708" max="8708" width="11" style="269" customWidth="1"/>
    <col min="8709" max="8709" width="7.85546875" style="269" customWidth="1"/>
    <col min="8710" max="8710" width="4.85546875" style="269" customWidth="1"/>
    <col min="8711" max="8711" width="5" style="269" customWidth="1"/>
    <col min="8712" max="8712" width="4.42578125" style="269" customWidth="1"/>
    <col min="8713" max="8713" width="5.5703125" style="269" customWidth="1"/>
    <col min="8714" max="8714" width="6" style="269" customWidth="1"/>
    <col min="8715" max="8715" width="6.7109375" style="269" customWidth="1"/>
    <col min="8716" max="8716" width="11.28515625" style="269" customWidth="1"/>
    <col min="8717" max="8718" width="0" style="269" hidden="1" customWidth="1"/>
    <col min="8719" max="8719" width="11" style="269" customWidth="1"/>
    <col min="8720" max="8720" width="9.28515625" style="269" customWidth="1"/>
    <col min="8721" max="8721" width="8.7109375" style="269" customWidth="1"/>
    <col min="8722" max="8722" width="12.28515625" style="269" customWidth="1"/>
    <col min="8723" max="8728" width="0" style="269" hidden="1" customWidth="1"/>
    <col min="8729" max="8729" width="10.42578125" style="269" customWidth="1"/>
    <col min="8730" max="8730" width="11.7109375" style="269" customWidth="1"/>
    <col min="8731" max="8731" width="9.5703125" style="269" customWidth="1"/>
    <col min="8732" max="8960" width="8.85546875" style="269"/>
    <col min="8961" max="8961" width="4.5703125" style="269" customWidth="1"/>
    <col min="8962" max="8962" width="23.85546875" style="269" customWidth="1"/>
    <col min="8963" max="8963" width="13.7109375" style="269" customWidth="1"/>
    <col min="8964" max="8964" width="11" style="269" customWidth="1"/>
    <col min="8965" max="8965" width="7.85546875" style="269" customWidth="1"/>
    <col min="8966" max="8966" width="4.85546875" style="269" customWidth="1"/>
    <col min="8967" max="8967" width="5" style="269" customWidth="1"/>
    <col min="8968" max="8968" width="4.42578125" style="269" customWidth="1"/>
    <col min="8969" max="8969" width="5.5703125" style="269" customWidth="1"/>
    <col min="8970" max="8970" width="6" style="269" customWidth="1"/>
    <col min="8971" max="8971" width="6.7109375" style="269" customWidth="1"/>
    <col min="8972" max="8972" width="11.28515625" style="269" customWidth="1"/>
    <col min="8973" max="8974" width="0" style="269" hidden="1" customWidth="1"/>
    <col min="8975" max="8975" width="11" style="269" customWidth="1"/>
    <col min="8976" max="8976" width="9.28515625" style="269" customWidth="1"/>
    <col min="8977" max="8977" width="8.7109375" style="269" customWidth="1"/>
    <col min="8978" max="8978" width="12.28515625" style="269" customWidth="1"/>
    <col min="8979" max="8984" width="0" style="269" hidden="1" customWidth="1"/>
    <col min="8985" max="8985" width="10.42578125" style="269" customWidth="1"/>
    <col min="8986" max="8986" width="11.7109375" style="269" customWidth="1"/>
    <col min="8987" max="8987" width="9.5703125" style="269" customWidth="1"/>
    <col min="8988" max="9216" width="8.85546875" style="269"/>
    <col min="9217" max="9217" width="4.5703125" style="269" customWidth="1"/>
    <col min="9218" max="9218" width="23.85546875" style="269" customWidth="1"/>
    <col min="9219" max="9219" width="13.7109375" style="269" customWidth="1"/>
    <col min="9220" max="9220" width="11" style="269" customWidth="1"/>
    <col min="9221" max="9221" width="7.85546875" style="269" customWidth="1"/>
    <col min="9222" max="9222" width="4.85546875" style="269" customWidth="1"/>
    <col min="9223" max="9223" width="5" style="269" customWidth="1"/>
    <col min="9224" max="9224" width="4.42578125" style="269" customWidth="1"/>
    <col min="9225" max="9225" width="5.5703125" style="269" customWidth="1"/>
    <col min="9226" max="9226" width="6" style="269" customWidth="1"/>
    <col min="9227" max="9227" width="6.7109375" style="269" customWidth="1"/>
    <col min="9228" max="9228" width="11.28515625" style="269" customWidth="1"/>
    <col min="9229" max="9230" width="0" style="269" hidden="1" customWidth="1"/>
    <col min="9231" max="9231" width="11" style="269" customWidth="1"/>
    <col min="9232" max="9232" width="9.28515625" style="269" customWidth="1"/>
    <col min="9233" max="9233" width="8.7109375" style="269" customWidth="1"/>
    <col min="9234" max="9234" width="12.28515625" style="269" customWidth="1"/>
    <col min="9235" max="9240" width="0" style="269" hidden="1" customWidth="1"/>
    <col min="9241" max="9241" width="10.42578125" style="269" customWidth="1"/>
    <col min="9242" max="9242" width="11.7109375" style="269" customWidth="1"/>
    <col min="9243" max="9243" width="9.5703125" style="269" customWidth="1"/>
    <col min="9244" max="9472" width="8.85546875" style="269"/>
    <col min="9473" max="9473" width="4.5703125" style="269" customWidth="1"/>
    <col min="9474" max="9474" width="23.85546875" style="269" customWidth="1"/>
    <col min="9475" max="9475" width="13.7109375" style="269" customWidth="1"/>
    <col min="9476" max="9476" width="11" style="269" customWidth="1"/>
    <col min="9477" max="9477" width="7.85546875" style="269" customWidth="1"/>
    <col min="9478" max="9478" width="4.85546875" style="269" customWidth="1"/>
    <col min="9479" max="9479" width="5" style="269" customWidth="1"/>
    <col min="9480" max="9480" width="4.42578125" style="269" customWidth="1"/>
    <col min="9481" max="9481" width="5.5703125" style="269" customWidth="1"/>
    <col min="9482" max="9482" width="6" style="269" customWidth="1"/>
    <col min="9483" max="9483" width="6.7109375" style="269" customWidth="1"/>
    <col min="9484" max="9484" width="11.28515625" style="269" customWidth="1"/>
    <col min="9485" max="9486" width="0" style="269" hidden="1" customWidth="1"/>
    <col min="9487" max="9487" width="11" style="269" customWidth="1"/>
    <col min="9488" max="9488" width="9.28515625" style="269" customWidth="1"/>
    <col min="9489" max="9489" width="8.7109375" style="269" customWidth="1"/>
    <col min="9490" max="9490" width="12.28515625" style="269" customWidth="1"/>
    <col min="9491" max="9496" width="0" style="269" hidden="1" customWidth="1"/>
    <col min="9497" max="9497" width="10.42578125" style="269" customWidth="1"/>
    <col min="9498" max="9498" width="11.7109375" style="269" customWidth="1"/>
    <col min="9499" max="9499" width="9.5703125" style="269" customWidth="1"/>
    <col min="9500" max="9728" width="8.85546875" style="269"/>
    <col min="9729" max="9729" width="4.5703125" style="269" customWidth="1"/>
    <col min="9730" max="9730" width="23.85546875" style="269" customWidth="1"/>
    <col min="9731" max="9731" width="13.7109375" style="269" customWidth="1"/>
    <col min="9732" max="9732" width="11" style="269" customWidth="1"/>
    <col min="9733" max="9733" width="7.85546875" style="269" customWidth="1"/>
    <col min="9734" max="9734" width="4.85546875" style="269" customWidth="1"/>
    <col min="9735" max="9735" width="5" style="269" customWidth="1"/>
    <col min="9736" max="9736" width="4.42578125" style="269" customWidth="1"/>
    <col min="9737" max="9737" width="5.5703125" style="269" customWidth="1"/>
    <col min="9738" max="9738" width="6" style="269" customWidth="1"/>
    <col min="9739" max="9739" width="6.7109375" style="269" customWidth="1"/>
    <col min="9740" max="9740" width="11.28515625" style="269" customWidth="1"/>
    <col min="9741" max="9742" width="0" style="269" hidden="1" customWidth="1"/>
    <col min="9743" max="9743" width="11" style="269" customWidth="1"/>
    <col min="9744" max="9744" width="9.28515625" style="269" customWidth="1"/>
    <col min="9745" max="9745" width="8.7109375" style="269" customWidth="1"/>
    <col min="9746" max="9746" width="12.28515625" style="269" customWidth="1"/>
    <col min="9747" max="9752" width="0" style="269" hidden="1" customWidth="1"/>
    <col min="9753" max="9753" width="10.42578125" style="269" customWidth="1"/>
    <col min="9754" max="9754" width="11.7109375" style="269" customWidth="1"/>
    <col min="9755" max="9755" width="9.5703125" style="269" customWidth="1"/>
    <col min="9756" max="9984" width="8.85546875" style="269"/>
    <col min="9985" max="9985" width="4.5703125" style="269" customWidth="1"/>
    <col min="9986" max="9986" width="23.85546875" style="269" customWidth="1"/>
    <col min="9987" max="9987" width="13.7109375" style="269" customWidth="1"/>
    <col min="9988" max="9988" width="11" style="269" customWidth="1"/>
    <col min="9989" max="9989" width="7.85546875" style="269" customWidth="1"/>
    <col min="9990" max="9990" width="4.85546875" style="269" customWidth="1"/>
    <col min="9991" max="9991" width="5" style="269" customWidth="1"/>
    <col min="9992" max="9992" width="4.42578125" style="269" customWidth="1"/>
    <col min="9993" max="9993" width="5.5703125" style="269" customWidth="1"/>
    <col min="9994" max="9994" width="6" style="269" customWidth="1"/>
    <col min="9995" max="9995" width="6.7109375" style="269" customWidth="1"/>
    <col min="9996" max="9996" width="11.28515625" style="269" customWidth="1"/>
    <col min="9997" max="9998" width="0" style="269" hidden="1" customWidth="1"/>
    <col min="9999" max="9999" width="11" style="269" customWidth="1"/>
    <col min="10000" max="10000" width="9.28515625" style="269" customWidth="1"/>
    <col min="10001" max="10001" width="8.7109375" style="269" customWidth="1"/>
    <col min="10002" max="10002" width="12.28515625" style="269" customWidth="1"/>
    <col min="10003" max="10008" width="0" style="269" hidden="1" customWidth="1"/>
    <col min="10009" max="10009" width="10.42578125" style="269" customWidth="1"/>
    <col min="10010" max="10010" width="11.7109375" style="269" customWidth="1"/>
    <col min="10011" max="10011" width="9.5703125" style="269" customWidth="1"/>
    <col min="10012" max="10240" width="8.85546875" style="269"/>
    <col min="10241" max="10241" width="4.5703125" style="269" customWidth="1"/>
    <col min="10242" max="10242" width="23.85546875" style="269" customWidth="1"/>
    <col min="10243" max="10243" width="13.7109375" style="269" customWidth="1"/>
    <col min="10244" max="10244" width="11" style="269" customWidth="1"/>
    <col min="10245" max="10245" width="7.85546875" style="269" customWidth="1"/>
    <col min="10246" max="10246" width="4.85546875" style="269" customWidth="1"/>
    <col min="10247" max="10247" width="5" style="269" customWidth="1"/>
    <col min="10248" max="10248" width="4.42578125" style="269" customWidth="1"/>
    <col min="10249" max="10249" width="5.5703125" style="269" customWidth="1"/>
    <col min="10250" max="10250" width="6" style="269" customWidth="1"/>
    <col min="10251" max="10251" width="6.7109375" style="269" customWidth="1"/>
    <col min="10252" max="10252" width="11.28515625" style="269" customWidth="1"/>
    <col min="10253" max="10254" width="0" style="269" hidden="1" customWidth="1"/>
    <col min="10255" max="10255" width="11" style="269" customWidth="1"/>
    <col min="10256" max="10256" width="9.28515625" style="269" customWidth="1"/>
    <col min="10257" max="10257" width="8.7109375" style="269" customWidth="1"/>
    <col min="10258" max="10258" width="12.28515625" style="269" customWidth="1"/>
    <col min="10259" max="10264" width="0" style="269" hidden="1" customWidth="1"/>
    <col min="10265" max="10265" width="10.42578125" style="269" customWidth="1"/>
    <col min="10266" max="10266" width="11.7109375" style="269" customWidth="1"/>
    <col min="10267" max="10267" width="9.5703125" style="269" customWidth="1"/>
    <col min="10268" max="10496" width="8.85546875" style="269"/>
    <col min="10497" max="10497" width="4.5703125" style="269" customWidth="1"/>
    <col min="10498" max="10498" width="23.85546875" style="269" customWidth="1"/>
    <col min="10499" max="10499" width="13.7109375" style="269" customWidth="1"/>
    <col min="10500" max="10500" width="11" style="269" customWidth="1"/>
    <col min="10501" max="10501" width="7.85546875" style="269" customWidth="1"/>
    <col min="10502" max="10502" width="4.85546875" style="269" customWidth="1"/>
    <col min="10503" max="10503" width="5" style="269" customWidth="1"/>
    <col min="10504" max="10504" width="4.42578125" style="269" customWidth="1"/>
    <col min="10505" max="10505" width="5.5703125" style="269" customWidth="1"/>
    <col min="10506" max="10506" width="6" style="269" customWidth="1"/>
    <col min="10507" max="10507" width="6.7109375" style="269" customWidth="1"/>
    <col min="10508" max="10508" width="11.28515625" style="269" customWidth="1"/>
    <col min="10509" max="10510" width="0" style="269" hidden="1" customWidth="1"/>
    <col min="10511" max="10511" width="11" style="269" customWidth="1"/>
    <col min="10512" max="10512" width="9.28515625" style="269" customWidth="1"/>
    <col min="10513" max="10513" width="8.7109375" style="269" customWidth="1"/>
    <col min="10514" max="10514" width="12.28515625" style="269" customWidth="1"/>
    <col min="10515" max="10520" width="0" style="269" hidden="1" customWidth="1"/>
    <col min="10521" max="10521" width="10.42578125" style="269" customWidth="1"/>
    <col min="10522" max="10522" width="11.7109375" style="269" customWidth="1"/>
    <col min="10523" max="10523" width="9.5703125" style="269" customWidth="1"/>
    <col min="10524" max="10752" width="8.85546875" style="269"/>
    <col min="10753" max="10753" width="4.5703125" style="269" customWidth="1"/>
    <col min="10754" max="10754" width="23.85546875" style="269" customWidth="1"/>
    <col min="10755" max="10755" width="13.7109375" style="269" customWidth="1"/>
    <col min="10756" max="10756" width="11" style="269" customWidth="1"/>
    <col min="10757" max="10757" width="7.85546875" style="269" customWidth="1"/>
    <col min="10758" max="10758" width="4.85546875" style="269" customWidth="1"/>
    <col min="10759" max="10759" width="5" style="269" customWidth="1"/>
    <col min="10760" max="10760" width="4.42578125" style="269" customWidth="1"/>
    <col min="10761" max="10761" width="5.5703125" style="269" customWidth="1"/>
    <col min="10762" max="10762" width="6" style="269" customWidth="1"/>
    <col min="10763" max="10763" width="6.7109375" style="269" customWidth="1"/>
    <col min="10764" max="10764" width="11.28515625" style="269" customWidth="1"/>
    <col min="10765" max="10766" width="0" style="269" hidden="1" customWidth="1"/>
    <col min="10767" max="10767" width="11" style="269" customWidth="1"/>
    <col min="10768" max="10768" width="9.28515625" style="269" customWidth="1"/>
    <col min="10769" max="10769" width="8.7109375" style="269" customWidth="1"/>
    <col min="10770" max="10770" width="12.28515625" style="269" customWidth="1"/>
    <col min="10771" max="10776" width="0" style="269" hidden="1" customWidth="1"/>
    <col min="10777" max="10777" width="10.42578125" style="269" customWidth="1"/>
    <col min="10778" max="10778" width="11.7109375" style="269" customWidth="1"/>
    <col min="10779" max="10779" width="9.5703125" style="269" customWidth="1"/>
    <col min="10780" max="11008" width="8.85546875" style="269"/>
    <col min="11009" max="11009" width="4.5703125" style="269" customWidth="1"/>
    <col min="11010" max="11010" width="23.85546875" style="269" customWidth="1"/>
    <col min="11011" max="11011" width="13.7109375" style="269" customWidth="1"/>
    <col min="11012" max="11012" width="11" style="269" customWidth="1"/>
    <col min="11013" max="11013" width="7.85546875" style="269" customWidth="1"/>
    <col min="11014" max="11014" width="4.85546875" style="269" customWidth="1"/>
    <col min="11015" max="11015" width="5" style="269" customWidth="1"/>
    <col min="11016" max="11016" width="4.42578125" style="269" customWidth="1"/>
    <col min="11017" max="11017" width="5.5703125" style="269" customWidth="1"/>
    <col min="11018" max="11018" width="6" style="269" customWidth="1"/>
    <col min="11019" max="11019" width="6.7109375" style="269" customWidth="1"/>
    <col min="11020" max="11020" width="11.28515625" style="269" customWidth="1"/>
    <col min="11021" max="11022" width="0" style="269" hidden="1" customWidth="1"/>
    <col min="11023" max="11023" width="11" style="269" customWidth="1"/>
    <col min="11024" max="11024" width="9.28515625" style="269" customWidth="1"/>
    <col min="11025" max="11025" width="8.7109375" style="269" customWidth="1"/>
    <col min="11026" max="11026" width="12.28515625" style="269" customWidth="1"/>
    <col min="11027" max="11032" width="0" style="269" hidden="1" customWidth="1"/>
    <col min="11033" max="11033" width="10.42578125" style="269" customWidth="1"/>
    <col min="11034" max="11034" width="11.7109375" style="269" customWidth="1"/>
    <col min="11035" max="11035" width="9.5703125" style="269" customWidth="1"/>
    <col min="11036" max="11264" width="8.85546875" style="269"/>
    <col min="11265" max="11265" width="4.5703125" style="269" customWidth="1"/>
    <col min="11266" max="11266" width="23.85546875" style="269" customWidth="1"/>
    <col min="11267" max="11267" width="13.7109375" style="269" customWidth="1"/>
    <col min="11268" max="11268" width="11" style="269" customWidth="1"/>
    <col min="11269" max="11269" width="7.85546875" style="269" customWidth="1"/>
    <col min="11270" max="11270" width="4.85546875" style="269" customWidth="1"/>
    <col min="11271" max="11271" width="5" style="269" customWidth="1"/>
    <col min="11272" max="11272" width="4.42578125" style="269" customWidth="1"/>
    <col min="11273" max="11273" width="5.5703125" style="269" customWidth="1"/>
    <col min="11274" max="11274" width="6" style="269" customWidth="1"/>
    <col min="11275" max="11275" width="6.7109375" style="269" customWidth="1"/>
    <col min="11276" max="11276" width="11.28515625" style="269" customWidth="1"/>
    <col min="11277" max="11278" width="0" style="269" hidden="1" customWidth="1"/>
    <col min="11279" max="11279" width="11" style="269" customWidth="1"/>
    <col min="11280" max="11280" width="9.28515625" style="269" customWidth="1"/>
    <col min="11281" max="11281" width="8.7109375" style="269" customWidth="1"/>
    <col min="11282" max="11282" width="12.28515625" style="269" customWidth="1"/>
    <col min="11283" max="11288" width="0" style="269" hidden="1" customWidth="1"/>
    <col min="11289" max="11289" width="10.42578125" style="269" customWidth="1"/>
    <col min="11290" max="11290" width="11.7109375" style="269" customWidth="1"/>
    <col min="11291" max="11291" width="9.5703125" style="269" customWidth="1"/>
    <col min="11292" max="11520" width="8.85546875" style="269"/>
    <col min="11521" max="11521" width="4.5703125" style="269" customWidth="1"/>
    <col min="11522" max="11522" width="23.85546875" style="269" customWidth="1"/>
    <col min="11523" max="11523" width="13.7109375" style="269" customWidth="1"/>
    <col min="11524" max="11524" width="11" style="269" customWidth="1"/>
    <col min="11525" max="11525" width="7.85546875" style="269" customWidth="1"/>
    <col min="11526" max="11526" width="4.85546875" style="269" customWidth="1"/>
    <col min="11527" max="11527" width="5" style="269" customWidth="1"/>
    <col min="11528" max="11528" width="4.42578125" style="269" customWidth="1"/>
    <col min="11529" max="11529" width="5.5703125" style="269" customWidth="1"/>
    <col min="11530" max="11530" width="6" style="269" customWidth="1"/>
    <col min="11531" max="11531" width="6.7109375" style="269" customWidth="1"/>
    <col min="11532" max="11532" width="11.28515625" style="269" customWidth="1"/>
    <col min="11533" max="11534" width="0" style="269" hidden="1" customWidth="1"/>
    <col min="11535" max="11535" width="11" style="269" customWidth="1"/>
    <col min="11536" max="11536" width="9.28515625" style="269" customWidth="1"/>
    <col min="11537" max="11537" width="8.7109375" style="269" customWidth="1"/>
    <col min="11538" max="11538" width="12.28515625" style="269" customWidth="1"/>
    <col min="11539" max="11544" width="0" style="269" hidden="1" customWidth="1"/>
    <col min="11545" max="11545" width="10.42578125" style="269" customWidth="1"/>
    <col min="11546" max="11546" width="11.7109375" style="269" customWidth="1"/>
    <col min="11547" max="11547" width="9.5703125" style="269" customWidth="1"/>
    <col min="11548" max="11776" width="8.85546875" style="269"/>
    <col min="11777" max="11777" width="4.5703125" style="269" customWidth="1"/>
    <col min="11778" max="11778" width="23.85546875" style="269" customWidth="1"/>
    <col min="11779" max="11779" width="13.7109375" style="269" customWidth="1"/>
    <col min="11780" max="11780" width="11" style="269" customWidth="1"/>
    <col min="11781" max="11781" width="7.85546875" style="269" customWidth="1"/>
    <col min="11782" max="11782" width="4.85546875" style="269" customWidth="1"/>
    <col min="11783" max="11783" width="5" style="269" customWidth="1"/>
    <col min="11784" max="11784" width="4.42578125" style="269" customWidth="1"/>
    <col min="11785" max="11785" width="5.5703125" style="269" customWidth="1"/>
    <col min="11786" max="11786" width="6" style="269" customWidth="1"/>
    <col min="11787" max="11787" width="6.7109375" style="269" customWidth="1"/>
    <col min="11788" max="11788" width="11.28515625" style="269" customWidth="1"/>
    <col min="11789" max="11790" width="0" style="269" hidden="1" customWidth="1"/>
    <col min="11791" max="11791" width="11" style="269" customWidth="1"/>
    <col min="11792" max="11792" width="9.28515625" style="269" customWidth="1"/>
    <col min="11793" max="11793" width="8.7109375" style="269" customWidth="1"/>
    <col min="11794" max="11794" width="12.28515625" style="269" customWidth="1"/>
    <col min="11795" max="11800" width="0" style="269" hidden="1" customWidth="1"/>
    <col min="11801" max="11801" width="10.42578125" style="269" customWidth="1"/>
    <col min="11802" max="11802" width="11.7109375" style="269" customWidth="1"/>
    <col min="11803" max="11803" width="9.5703125" style="269" customWidth="1"/>
    <col min="11804" max="12032" width="8.85546875" style="269"/>
    <col min="12033" max="12033" width="4.5703125" style="269" customWidth="1"/>
    <col min="12034" max="12034" width="23.85546875" style="269" customWidth="1"/>
    <col min="12035" max="12035" width="13.7109375" style="269" customWidth="1"/>
    <col min="12036" max="12036" width="11" style="269" customWidth="1"/>
    <col min="12037" max="12037" width="7.85546875" style="269" customWidth="1"/>
    <col min="12038" max="12038" width="4.85546875" style="269" customWidth="1"/>
    <col min="12039" max="12039" width="5" style="269" customWidth="1"/>
    <col min="12040" max="12040" width="4.42578125" style="269" customWidth="1"/>
    <col min="12041" max="12041" width="5.5703125" style="269" customWidth="1"/>
    <col min="12042" max="12042" width="6" style="269" customWidth="1"/>
    <col min="12043" max="12043" width="6.7109375" style="269" customWidth="1"/>
    <col min="12044" max="12044" width="11.28515625" style="269" customWidth="1"/>
    <col min="12045" max="12046" width="0" style="269" hidden="1" customWidth="1"/>
    <col min="12047" max="12047" width="11" style="269" customWidth="1"/>
    <col min="12048" max="12048" width="9.28515625" style="269" customWidth="1"/>
    <col min="12049" max="12049" width="8.7109375" style="269" customWidth="1"/>
    <col min="12050" max="12050" width="12.28515625" style="269" customWidth="1"/>
    <col min="12051" max="12056" width="0" style="269" hidden="1" customWidth="1"/>
    <col min="12057" max="12057" width="10.42578125" style="269" customWidth="1"/>
    <col min="12058" max="12058" width="11.7109375" style="269" customWidth="1"/>
    <col min="12059" max="12059" width="9.5703125" style="269" customWidth="1"/>
    <col min="12060" max="12288" width="8.85546875" style="269"/>
    <col min="12289" max="12289" width="4.5703125" style="269" customWidth="1"/>
    <col min="12290" max="12290" width="23.85546875" style="269" customWidth="1"/>
    <col min="12291" max="12291" width="13.7109375" style="269" customWidth="1"/>
    <col min="12292" max="12292" width="11" style="269" customWidth="1"/>
    <col min="12293" max="12293" width="7.85546875" style="269" customWidth="1"/>
    <col min="12294" max="12294" width="4.85546875" style="269" customWidth="1"/>
    <col min="12295" max="12295" width="5" style="269" customWidth="1"/>
    <col min="12296" max="12296" width="4.42578125" style="269" customWidth="1"/>
    <col min="12297" max="12297" width="5.5703125" style="269" customWidth="1"/>
    <col min="12298" max="12298" width="6" style="269" customWidth="1"/>
    <col min="12299" max="12299" width="6.7109375" style="269" customWidth="1"/>
    <col min="12300" max="12300" width="11.28515625" style="269" customWidth="1"/>
    <col min="12301" max="12302" width="0" style="269" hidden="1" customWidth="1"/>
    <col min="12303" max="12303" width="11" style="269" customWidth="1"/>
    <col min="12304" max="12304" width="9.28515625" style="269" customWidth="1"/>
    <col min="12305" max="12305" width="8.7109375" style="269" customWidth="1"/>
    <col min="12306" max="12306" width="12.28515625" style="269" customWidth="1"/>
    <col min="12307" max="12312" width="0" style="269" hidden="1" customWidth="1"/>
    <col min="12313" max="12313" width="10.42578125" style="269" customWidth="1"/>
    <col min="12314" max="12314" width="11.7109375" style="269" customWidth="1"/>
    <col min="12315" max="12315" width="9.5703125" style="269" customWidth="1"/>
    <col min="12316" max="12544" width="8.85546875" style="269"/>
    <col min="12545" max="12545" width="4.5703125" style="269" customWidth="1"/>
    <col min="12546" max="12546" width="23.85546875" style="269" customWidth="1"/>
    <col min="12547" max="12547" width="13.7109375" style="269" customWidth="1"/>
    <col min="12548" max="12548" width="11" style="269" customWidth="1"/>
    <col min="12549" max="12549" width="7.85546875" style="269" customWidth="1"/>
    <col min="12550" max="12550" width="4.85546875" style="269" customWidth="1"/>
    <col min="12551" max="12551" width="5" style="269" customWidth="1"/>
    <col min="12552" max="12552" width="4.42578125" style="269" customWidth="1"/>
    <col min="12553" max="12553" width="5.5703125" style="269" customWidth="1"/>
    <col min="12554" max="12554" width="6" style="269" customWidth="1"/>
    <col min="12555" max="12555" width="6.7109375" style="269" customWidth="1"/>
    <col min="12556" max="12556" width="11.28515625" style="269" customWidth="1"/>
    <col min="12557" max="12558" width="0" style="269" hidden="1" customWidth="1"/>
    <col min="12559" max="12559" width="11" style="269" customWidth="1"/>
    <col min="12560" max="12560" width="9.28515625" style="269" customWidth="1"/>
    <col min="12561" max="12561" width="8.7109375" style="269" customWidth="1"/>
    <col min="12562" max="12562" width="12.28515625" style="269" customWidth="1"/>
    <col min="12563" max="12568" width="0" style="269" hidden="1" customWidth="1"/>
    <col min="12569" max="12569" width="10.42578125" style="269" customWidth="1"/>
    <col min="12570" max="12570" width="11.7109375" style="269" customWidth="1"/>
    <col min="12571" max="12571" width="9.5703125" style="269" customWidth="1"/>
    <col min="12572" max="12800" width="8.85546875" style="269"/>
    <col min="12801" max="12801" width="4.5703125" style="269" customWidth="1"/>
    <col min="12802" max="12802" width="23.85546875" style="269" customWidth="1"/>
    <col min="12803" max="12803" width="13.7109375" style="269" customWidth="1"/>
    <col min="12804" max="12804" width="11" style="269" customWidth="1"/>
    <col min="12805" max="12805" width="7.85546875" style="269" customWidth="1"/>
    <col min="12806" max="12806" width="4.85546875" style="269" customWidth="1"/>
    <col min="12807" max="12807" width="5" style="269" customWidth="1"/>
    <col min="12808" max="12808" width="4.42578125" style="269" customWidth="1"/>
    <col min="12809" max="12809" width="5.5703125" style="269" customWidth="1"/>
    <col min="12810" max="12810" width="6" style="269" customWidth="1"/>
    <col min="12811" max="12811" width="6.7109375" style="269" customWidth="1"/>
    <col min="12812" max="12812" width="11.28515625" style="269" customWidth="1"/>
    <col min="12813" max="12814" width="0" style="269" hidden="1" customWidth="1"/>
    <col min="12815" max="12815" width="11" style="269" customWidth="1"/>
    <col min="12816" max="12816" width="9.28515625" style="269" customWidth="1"/>
    <col min="12817" max="12817" width="8.7109375" style="269" customWidth="1"/>
    <col min="12818" max="12818" width="12.28515625" style="269" customWidth="1"/>
    <col min="12819" max="12824" width="0" style="269" hidden="1" customWidth="1"/>
    <col min="12825" max="12825" width="10.42578125" style="269" customWidth="1"/>
    <col min="12826" max="12826" width="11.7109375" style="269" customWidth="1"/>
    <col min="12827" max="12827" width="9.5703125" style="269" customWidth="1"/>
    <col min="12828" max="13056" width="8.85546875" style="269"/>
    <col min="13057" max="13057" width="4.5703125" style="269" customWidth="1"/>
    <col min="13058" max="13058" width="23.85546875" style="269" customWidth="1"/>
    <col min="13059" max="13059" width="13.7109375" style="269" customWidth="1"/>
    <col min="13060" max="13060" width="11" style="269" customWidth="1"/>
    <col min="13061" max="13061" width="7.85546875" style="269" customWidth="1"/>
    <col min="13062" max="13062" width="4.85546875" style="269" customWidth="1"/>
    <col min="13063" max="13063" width="5" style="269" customWidth="1"/>
    <col min="13064" max="13064" width="4.42578125" style="269" customWidth="1"/>
    <col min="13065" max="13065" width="5.5703125" style="269" customWidth="1"/>
    <col min="13066" max="13066" width="6" style="269" customWidth="1"/>
    <col min="13067" max="13067" width="6.7109375" style="269" customWidth="1"/>
    <col min="13068" max="13068" width="11.28515625" style="269" customWidth="1"/>
    <col min="13069" max="13070" width="0" style="269" hidden="1" customWidth="1"/>
    <col min="13071" max="13071" width="11" style="269" customWidth="1"/>
    <col min="13072" max="13072" width="9.28515625" style="269" customWidth="1"/>
    <col min="13073" max="13073" width="8.7109375" style="269" customWidth="1"/>
    <col min="13074" max="13074" width="12.28515625" style="269" customWidth="1"/>
    <col min="13075" max="13080" width="0" style="269" hidden="1" customWidth="1"/>
    <col min="13081" max="13081" width="10.42578125" style="269" customWidth="1"/>
    <col min="13082" max="13082" width="11.7109375" style="269" customWidth="1"/>
    <col min="13083" max="13083" width="9.5703125" style="269" customWidth="1"/>
    <col min="13084" max="13312" width="8.85546875" style="269"/>
    <col min="13313" max="13313" width="4.5703125" style="269" customWidth="1"/>
    <col min="13314" max="13314" width="23.85546875" style="269" customWidth="1"/>
    <col min="13315" max="13315" width="13.7109375" style="269" customWidth="1"/>
    <col min="13316" max="13316" width="11" style="269" customWidth="1"/>
    <col min="13317" max="13317" width="7.85546875" style="269" customWidth="1"/>
    <col min="13318" max="13318" width="4.85546875" style="269" customWidth="1"/>
    <col min="13319" max="13319" width="5" style="269" customWidth="1"/>
    <col min="13320" max="13320" width="4.42578125" style="269" customWidth="1"/>
    <col min="13321" max="13321" width="5.5703125" style="269" customWidth="1"/>
    <col min="13322" max="13322" width="6" style="269" customWidth="1"/>
    <col min="13323" max="13323" width="6.7109375" style="269" customWidth="1"/>
    <col min="13324" max="13324" width="11.28515625" style="269" customWidth="1"/>
    <col min="13325" max="13326" width="0" style="269" hidden="1" customWidth="1"/>
    <col min="13327" max="13327" width="11" style="269" customWidth="1"/>
    <col min="13328" max="13328" width="9.28515625" style="269" customWidth="1"/>
    <col min="13329" max="13329" width="8.7109375" style="269" customWidth="1"/>
    <col min="13330" max="13330" width="12.28515625" style="269" customWidth="1"/>
    <col min="13331" max="13336" width="0" style="269" hidden="1" customWidth="1"/>
    <col min="13337" max="13337" width="10.42578125" style="269" customWidth="1"/>
    <col min="13338" max="13338" width="11.7109375" style="269" customWidth="1"/>
    <col min="13339" max="13339" width="9.5703125" style="269" customWidth="1"/>
    <col min="13340" max="13568" width="8.85546875" style="269"/>
    <col min="13569" max="13569" width="4.5703125" style="269" customWidth="1"/>
    <col min="13570" max="13570" width="23.85546875" style="269" customWidth="1"/>
    <col min="13571" max="13571" width="13.7109375" style="269" customWidth="1"/>
    <col min="13572" max="13572" width="11" style="269" customWidth="1"/>
    <col min="13573" max="13573" width="7.85546875" style="269" customWidth="1"/>
    <col min="13574" max="13574" width="4.85546875" style="269" customWidth="1"/>
    <col min="13575" max="13575" width="5" style="269" customWidth="1"/>
    <col min="13576" max="13576" width="4.42578125" style="269" customWidth="1"/>
    <col min="13577" max="13577" width="5.5703125" style="269" customWidth="1"/>
    <col min="13578" max="13578" width="6" style="269" customWidth="1"/>
    <col min="13579" max="13579" width="6.7109375" style="269" customWidth="1"/>
    <col min="13580" max="13580" width="11.28515625" style="269" customWidth="1"/>
    <col min="13581" max="13582" width="0" style="269" hidden="1" customWidth="1"/>
    <col min="13583" max="13583" width="11" style="269" customWidth="1"/>
    <col min="13584" max="13584" width="9.28515625" style="269" customWidth="1"/>
    <col min="13585" max="13585" width="8.7109375" style="269" customWidth="1"/>
    <col min="13586" max="13586" width="12.28515625" style="269" customWidth="1"/>
    <col min="13587" max="13592" width="0" style="269" hidden="1" customWidth="1"/>
    <col min="13593" max="13593" width="10.42578125" style="269" customWidth="1"/>
    <col min="13594" max="13594" width="11.7109375" style="269" customWidth="1"/>
    <col min="13595" max="13595" width="9.5703125" style="269" customWidth="1"/>
    <col min="13596" max="13824" width="8.85546875" style="269"/>
    <col min="13825" max="13825" width="4.5703125" style="269" customWidth="1"/>
    <col min="13826" max="13826" width="23.85546875" style="269" customWidth="1"/>
    <col min="13827" max="13827" width="13.7109375" style="269" customWidth="1"/>
    <col min="13828" max="13828" width="11" style="269" customWidth="1"/>
    <col min="13829" max="13829" width="7.85546875" style="269" customWidth="1"/>
    <col min="13830" max="13830" width="4.85546875" style="269" customWidth="1"/>
    <col min="13831" max="13831" width="5" style="269" customWidth="1"/>
    <col min="13832" max="13832" width="4.42578125" style="269" customWidth="1"/>
    <col min="13833" max="13833" width="5.5703125" style="269" customWidth="1"/>
    <col min="13834" max="13834" width="6" style="269" customWidth="1"/>
    <col min="13835" max="13835" width="6.7109375" style="269" customWidth="1"/>
    <col min="13836" max="13836" width="11.28515625" style="269" customWidth="1"/>
    <col min="13837" max="13838" width="0" style="269" hidden="1" customWidth="1"/>
    <col min="13839" max="13839" width="11" style="269" customWidth="1"/>
    <col min="13840" max="13840" width="9.28515625" style="269" customWidth="1"/>
    <col min="13841" max="13841" width="8.7109375" style="269" customWidth="1"/>
    <col min="13842" max="13842" width="12.28515625" style="269" customWidth="1"/>
    <col min="13843" max="13848" width="0" style="269" hidden="1" customWidth="1"/>
    <col min="13849" max="13849" width="10.42578125" style="269" customWidth="1"/>
    <col min="13850" max="13850" width="11.7109375" style="269" customWidth="1"/>
    <col min="13851" max="13851" width="9.5703125" style="269" customWidth="1"/>
    <col min="13852" max="14080" width="8.85546875" style="269"/>
    <col min="14081" max="14081" width="4.5703125" style="269" customWidth="1"/>
    <col min="14082" max="14082" width="23.85546875" style="269" customWidth="1"/>
    <col min="14083" max="14083" width="13.7109375" style="269" customWidth="1"/>
    <col min="14084" max="14084" width="11" style="269" customWidth="1"/>
    <col min="14085" max="14085" width="7.85546875" style="269" customWidth="1"/>
    <col min="14086" max="14086" width="4.85546875" style="269" customWidth="1"/>
    <col min="14087" max="14087" width="5" style="269" customWidth="1"/>
    <col min="14088" max="14088" width="4.42578125" style="269" customWidth="1"/>
    <col min="14089" max="14089" width="5.5703125" style="269" customWidth="1"/>
    <col min="14090" max="14090" width="6" style="269" customWidth="1"/>
    <col min="14091" max="14091" width="6.7109375" style="269" customWidth="1"/>
    <col min="14092" max="14092" width="11.28515625" style="269" customWidth="1"/>
    <col min="14093" max="14094" width="0" style="269" hidden="1" customWidth="1"/>
    <col min="14095" max="14095" width="11" style="269" customWidth="1"/>
    <col min="14096" max="14096" width="9.28515625" style="269" customWidth="1"/>
    <col min="14097" max="14097" width="8.7109375" style="269" customWidth="1"/>
    <col min="14098" max="14098" width="12.28515625" style="269" customWidth="1"/>
    <col min="14099" max="14104" width="0" style="269" hidden="1" customWidth="1"/>
    <col min="14105" max="14105" width="10.42578125" style="269" customWidth="1"/>
    <col min="14106" max="14106" width="11.7109375" style="269" customWidth="1"/>
    <col min="14107" max="14107" width="9.5703125" style="269" customWidth="1"/>
    <col min="14108" max="14336" width="8.85546875" style="269"/>
    <col min="14337" max="14337" width="4.5703125" style="269" customWidth="1"/>
    <col min="14338" max="14338" width="23.85546875" style="269" customWidth="1"/>
    <col min="14339" max="14339" width="13.7109375" style="269" customWidth="1"/>
    <col min="14340" max="14340" width="11" style="269" customWidth="1"/>
    <col min="14341" max="14341" width="7.85546875" style="269" customWidth="1"/>
    <col min="14342" max="14342" width="4.85546875" style="269" customWidth="1"/>
    <col min="14343" max="14343" width="5" style="269" customWidth="1"/>
    <col min="14344" max="14344" width="4.42578125" style="269" customWidth="1"/>
    <col min="14345" max="14345" width="5.5703125" style="269" customWidth="1"/>
    <col min="14346" max="14346" width="6" style="269" customWidth="1"/>
    <col min="14347" max="14347" width="6.7109375" style="269" customWidth="1"/>
    <col min="14348" max="14348" width="11.28515625" style="269" customWidth="1"/>
    <col min="14349" max="14350" width="0" style="269" hidden="1" customWidth="1"/>
    <col min="14351" max="14351" width="11" style="269" customWidth="1"/>
    <col min="14352" max="14352" width="9.28515625" style="269" customWidth="1"/>
    <col min="14353" max="14353" width="8.7109375" style="269" customWidth="1"/>
    <col min="14354" max="14354" width="12.28515625" style="269" customWidth="1"/>
    <col min="14355" max="14360" width="0" style="269" hidden="1" customWidth="1"/>
    <col min="14361" max="14361" width="10.42578125" style="269" customWidth="1"/>
    <col min="14362" max="14362" width="11.7109375" style="269" customWidth="1"/>
    <col min="14363" max="14363" width="9.5703125" style="269" customWidth="1"/>
    <col min="14364" max="14592" width="8.85546875" style="269"/>
    <col min="14593" max="14593" width="4.5703125" style="269" customWidth="1"/>
    <col min="14594" max="14594" width="23.85546875" style="269" customWidth="1"/>
    <col min="14595" max="14595" width="13.7109375" style="269" customWidth="1"/>
    <col min="14596" max="14596" width="11" style="269" customWidth="1"/>
    <col min="14597" max="14597" width="7.85546875" style="269" customWidth="1"/>
    <col min="14598" max="14598" width="4.85546875" style="269" customWidth="1"/>
    <col min="14599" max="14599" width="5" style="269" customWidth="1"/>
    <col min="14600" max="14600" width="4.42578125" style="269" customWidth="1"/>
    <col min="14601" max="14601" width="5.5703125" style="269" customWidth="1"/>
    <col min="14602" max="14602" width="6" style="269" customWidth="1"/>
    <col min="14603" max="14603" width="6.7109375" style="269" customWidth="1"/>
    <col min="14604" max="14604" width="11.28515625" style="269" customWidth="1"/>
    <col min="14605" max="14606" width="0" style="269" hidden="1" customWidth="1"/>
    <col min="14607" max="14607" width="11" style="269" customWidth="1"/>
    <col min="14608" max="14608" width="9.28515625" style="269" customWidth="1"/>
    <col min="14609" max="14609" width="8.7109375" style="269" customWidth="1"/>
    <col min="14610" max="14610" width="12.28515625" style="269" customWidth="1"/>
    <col min="14611" max="14616" width="0" style="269" hidden="1" customWidth="1"/>
    <col min="14617" max="14617" width="10.42578125" style="269" customWidth="1"/>
    <col min="14618" max="14618" width="11.7109375" style="269" customWidth="1"/>
    <col min="14619" max="14619" width="9.5703125" style="269" customWidth="1"/>
    <col min="14620" max="14848" width="8.85546875" style="269"/>
    <col min="14849" max="14849" width="4.5703125" style="269" customWidth="1"/>
    <col min="14850" max="14850" width="23.85546875" style="269" customWidth="1"/>
    <col min="14851" max="14851" width="13.7109375" style="269" customWidth="1"/>
    <col min="14852" max="14852" width="11" style="269" customWidth="1"/>
    <col min="14853" max="14853" width="7.85546875" style="269" customWidth="1"/>
    <col min="14854" max="14854" width="4.85546875" style="269" customWidth="1"/>
    <col min="14855" max="14855" width="5" style="269" customWidth="1"/>
    <col min="14856" max="14856" width="4.42578125" style="269" customWidth="1"/>
    <col min="14857" max="14857" width="5.5703125" style="269" customWidth="1"/>
    <col min="14858" max="14858" width="6" style="269" customWidth="1"/>
    <col min="14859" max="14859" width="6.7109375" style="269" customWidth="1"/>
    <col min="14860" max="14860" width="11.28515625" style="269" customWidth="1"/>
    <col min="14861" max="14862" width="0" style="269" hidden="1" customWidth="1"/>
    <col min="14863" max="14863" width="11" style="269" customWidth="1"/>
    <col min="14864" max="14864" width="9.28515625" style="269" customWidth="1"/>
    <col min="14865" max="14865" width="8.7109375" style="269" customWidth="1"/>
    <col min="14866" max="14866" width="12.28515625" style="269" customWidth="1"/>
    <col min="14867" max="14872" width="0" style="269" hidden="1" customWidth="1"/>
    <col min="14873" max="14873" width="10.42578125" style="269" customWidth="1"/>
    <col min="14874" max="14874" width="11.7109375" style="269" customWidth="1"/>
    <col min="14875" max="14875" width="9.5703125" style="269" customWidth="1"/>
    <col min="14876" max="15104" width="8.85546875" style="269"/>
    <col min="15105" max="15105" width="4.5703125" style="269" customWidth="1"/>
    <col min="15106" max="15106" width="23.85546875" style="269" customWidth="1"/>
    <col min="15107" max="15107" width="13.7109375" style="269" customWidth="1"/>
    <col min="15108" max="15108" width="11" style="269" customWidth="1"/>
    <col min="15109" max="15109" width="7.85546875" style="269" customWidth="1"/>
    <col min="15110" max="15110" width="4.85546875" style="269" customWidth="1"/>
    <col min="15111" max="15111" width="5" style="269" customWidth="1"/>
    <col min="15112" max="15112" width="4.42578125" style="269" customWidth="1"/>
    <col min="15113" max="15113" width="5.5703125" style="269" customWidth="1"/>
    <col min="15114" max="15114" width="6" style="269" customWidth="1"/>
    <col min="15115" max="15115" width="6.7109375" style="269" customWidth="1"/>
    <col min="15116" max="15116" width="11.28515625" style="269" customWidth="1"/>
    <col min="15117" max="15118" width="0" style="269" hidden="1" customWidth="1"/>
    <col min="15119" max="15119" width="11" style="269" customWidth="1"/>
    <col min="15120" max="15120" width="9.28515625" style="269" customWidth="1"/>
    <col min="15121" max="15121" width="8.7109375" style="269" customWidth="1"/>
    <col min="15122" max="15122" width="12.28515625" style="269" customWidth="1"/>
    <col min="15123" max="15128" width="0" style="269" hidden="1" customWidth="1"/>
    <col min="15129" max="15129" width="10.42578125" style="269" customWidth="1"/>
    <col min="15130" max="15130" width="11.7109375" style="269" customWidth="1"/>
    <col min="15131" max="15131" width="9.5703125" style="269" customWidth="1"/>
    <col min="15132" max="15360" width="8.85546875" style="269"/>
    <col min="15361" max="15361" width="4.5703125" style="269" customWidth="1"/>
    <col min="15362" max="15362" width="23.85546875" style="269" customWidth="1"/>
    <col min="15363" max="15363" width="13.7109375" style="269" customWidth="1"/>
    <col min="15364" max="15364" width="11" style="269" customWidth="1"/>
    <col min="15365" max="15365" width="7.85546875" style="269" customWidth="1"/>
    <col min="15366" max="15366" width="4.85546875" style="269" customWidth="1"/>
    <col min="15367" max="15367" width="5" style="269" customWidth="1"/>
    <col min="15368" max="15368" width="4.42578125" style="269" customWidth="1"/>
    <col min="15369" max="15369" width="5.5703125" style="269" customWidth="1"/>
    <col min="15370" max="15370" width="6" style="269" customWidth="1"/>
    <col min="15371" max="15371" width="6.7109375" style="269" customWidth="1"/>
    <col min="15372" max="15372" width="11.28515625" style="269" customWidth="1"/>
    <col min="15373" max="15374" width="0" style="269" hidden="1" customWidth="1"/>
    <col min="15375" max="15375" width="11" style="269" customWidth="1"/>
    <col min="15376" max="15376" width="9.28515625" style="269" customWidth="1"/>
    <col min="15377" max="15377" width="8.7109375" style="269" customWidth="1"/>
    <col min="15378" max="15378" width="12.28515625" style="269" customWidth="1"/>
    <col min="15379" max="15384" width="0" style="269" hidden="1" customWidth="1"/>
    <col min="15385" max="15385" width="10.42578125" style="269" customWidth="1"/>
    <col min="15386" max="15386" width="11.7109375" style="269" customWidth="1"/>
    <col min="15387" max="15387" width="9.5703125" style="269" customWidth="1"/>
    <col min="15388" max="15616" width="8.85546875" style="269"/>
    <col min="15617" max="15617" width="4.5703125" style="269" customWidth="1"/>
    <col min="15618" max="15618" width="23.85546875" style="269" customWidth="1"/>
    <col min="15619" max="15619" width="13.7109375" style="269" customWidth="1"/>
    <col min="15620" max="15620" width="11" style="269" customWidth="1"/>
    <col min="15621" max="15621" width="7.85546875" style="269" customWidth="1"/>
    <col min="15622" max="15622" width="4.85546875" style="269" customWidth="1"/>
    <col min="15623" max="15623" width="5" style="269" customWidth="1"/>
    <col min="15624" max="15624" width="4.42578125" style="269" customWidth="1"/>
    <col min="15625" max="15625" width="5.5703125" style="269" customWidth="1"/>
    <col min="15626" max="15626" width="6" style="269" customWidth="1"/>
    <col min="15627" max="15627" width="6.7109375" style="269" customWidth="1"/>
    <col min="15628" max="15628" width="11.28515625" style="269" customWidth="1"/>
    <col min="15629" max="15630" width="0" style="269" hidden="1" customWidth="1"/>
    <col min="15631" max="15631" width="11" style="269" customWidth="1"/>
    <col min="15632" max="15632" width="9.28515625" style="269" customWidth="1"/>
    <col min="15633" max="15633" width="8.7109375" style="269" customWidth="1"/>
    <col min="15634" max="15634" width="12.28515625" style="269" customWidth="1"/>
    <col min="15635" max="15640" width="0" style="269" hidden="1" customWidth="1"/>
    <col min="15641" max="15641" width="10.42578125" style="269" customWidth="1"/>
    <col min="15642" max="15642" width="11.7109375" style="269" customWidth="1"/>
    <col min="15643" max="15643" width="9.5703125" style="269" customWidth="1"/>
    <col min="15644" max="15872" width="8.85546875" style="269"/>
    <col min="15873" max="15873" width="4.5703125" style="269" customWidth="1"/>
    <col min="15874" max="15874" width="23.85546875" style="269" customWidth="1"/>
    <col min="15875" max="15875" width="13.7109375" style="269" customWidth="1"/>
    <col min="15876" max="15876" width="11" style="269" customWidth="1"/>
    <col min="15877" max="15877" width="7.85546875" style="269" customWidth="1"/>
    <col min="15878" max="15878" width="4.85546875" style="269" customWidth="1"/>
    <col min="15879" max="15879" width="5" style="269" customWidth="1"/>
    <col min="15880" max="15880" width="4.42578125" style="269" customWidth="1"/>
    <col min="15881" max="15881" width="5.5703125" style="269" customWidth="1"/>
    <col min="15882" max="15882" width="6" style="269" customWidth="1"/>
    <col min="15883" max="15883" width="6.7109375" style="269" customWidth="1"/>
    <col min="15884" max="15884" width="11.28515625" style="269" customWidth="1"/>
    <col min="15885" max="15886" width="0" style="269" hidden="1" customWidth="1"/>
    <col min="15887" max="15887" width="11" style="269" customWidth="1"/>
    <col min="15888" max="15888" width="9.28515625" style="269" customWidth="1"/>
    <col min="15889" max="15889" width="8.7109375" style="269" customWidth="1"/>
    <col min="15890" max="15890" width="12.28515625" style="269" customWidth="1"/>
    <col min="15891" max="15896" width="0" style="269" hidden="1" customWidth="1"/>
    <col min="15897" max="15897" width="10.42578125" style="269" customWidth="1"/>
    <col min="15898" max="15898" width="11.7109375" style="269" customWidth="1"/>
    <col min="15899" max="15899" width="9.5703125" style="269" customWidth="1"/>
    <col min="15900" max="16128" width="8.85546875" style="269"/>
    <col min="16129" max="16129" width="4.5703125" style="269" customWidth="1"/>
    <col min="16130" max="16130" width="23.85546875" style="269" customWidth="1"/>
    <col min="16131" max="16131" width="13.7109375" style="269" customWidth="1"/>
    <col min="16132" max="16132" width="11" style="269" customWidth="1"/>
    <col min="16133" max="16133" width="7.85546875" style="269" customWidth="1"/>
    <col min="16134" max="16134" width="4.85546875" style="269" customWidth="1"/>
    <col min="16135" max="16135" width="5" style="269" customWidth="1"/>
    <col min="16136" max="16136" width="4.42578125" style="269" customWidth="1"/>
    <col min="16137" max="16137" width="5.5703125" style="269" customWidth="1"/>
    <col min="16138" max="16138" width="6" style="269" customWidth="1"/>
    <col min="16139" max="16139" width="6.7109375" style="269" customWidth="1"/>
    <col min="16140" max="16140" width="11.28515625" style="269" customWidth="1"/>
    <col min="16141" max="16142" width="0" style="269" hidden="1" customWidth="1"/>
    <col min="16143" max="16143" width="11" style="269" customWidth="1"/>
    <col min="16144" max="16144" width="9.28515625" style="269" customWidth="1"/>
    <col min="16145" max="16145" width="8.7109375" style="269" customWidth="1"/>
    <col min="16146" max="16146" width="12.28515625" style="269" customWidth="1"/>
    <col min="16147" max="16152" width="0" style="269" hidden="1" customWidth="1"/>
    <col min="16153" max="16153" width="10.42578125" style="269" customWidth="1"/>
    <col min="16154" max="16154" width="11.7109375" style="269" customWidth="1"/>
    <col min="16155" max="16155" width="9.5703125" style="269" customWidth="1"/>
    <col min="16156" max="16384" width="8.85546875" style="269"/>
  </cols>
  <sheetData>
    <row r="1" spans="1:27" ht="14.25" x14ac:dyDescent="0.2">
      <c r="A1" s="265"/>
      <c r="C1" s="265"/>
      <c r="D1" s="266"/>
      <c r="E1" s="265"/>
      <c r="F1" s="265"/>
      <c r="G1" s="265"/>
      <c r="H1" s="265"/>
      <c r="I1" s="267"/>
      <c r="J1" s="265"/>
      <c r="K1" s="265"/>
      <c r="L1" s="265"/>
      <c r="M1" s="265"/>
      <c r="N1" s="265"/>
      <c r="O1" s="265"/>
      <c r="P1" s="268"/>
      <c r="Q1" s="796"/>
      <c r="R1" s="796"/>
      <c r="S1" s="796"/>
      <c r="T1" s="796"/>
      <c r="U1" s="796"/>
      <c r="V1" s="796"/>
      <c r="W1" s="796"/>
      <c r="X1" s="796"/>
      <c r="Y1" s="796"/>
    </row>
    <row r="2" spans="1:27" ht="15" x14ac:dyDescent="0.25">
      <c r="A2" s="797"/>
      <c r="B2" s="797"/>
      <c r="C2" s="797"/>
      <c r="D2" s="797"/>
      <c r="E2" s="797"/>
      <c r="F2" s="270"/>
      <c r="G2" s="270"/>
      <c r="H2" s="270"/>
      <c r="I2" s="271"/>
      <c r="J2" s="270"/>
      <c r="K2" s="270"/>
      <c r="L2" s="270"/>
      <c r="M2" s="270"/>
      <c r="N2" s="270"/>
      <c r="O2" s="270"/>
      <c r="Q2" s="798"/>
      <c r="R2" s="798"/>
      <c r="S2" s="798"/>
      <c r="T2" s="798"/>
      <c r="U2" s="798"/>
      <c r="V2" s="798"/>
      <c r="W2" s="798"/>
      <c r="X2" s="798"/>
      <c r="Y2" s="798"/>
    </row>
    <row r="3" spans="1:27" x14ac:dyDescent="0.2">
      <c r="A3" s="265"/>
      <c r="C3" s="265"/>
      <c r="D3" s="266"/>
      <c r="E3" s="265"/>
      <c r="F3" s="270"/>
      <c r="G3" s="270"/>
      <c r="H3" s="270"/>
      <c r="I3" s="271"/>
      <c r="J3" s="270"/>
      <c r="K3" s="270"/>
      <c r="L3" s="270"/>
      <c r="M3" s="270"/>
      <c r="N3" s="270"/>
      <c r="O3" s="270"/>
      <c r="Q3" s="799"/>
      <c r="R3" s="799"/>
      <c r="S3" s="799"/>
      <c r="T3" s="799"/>
      <c r="U3" s="799"/>
      <c r="V3" s="799"/>
      <c r="W3" s="799"/>
      <c r="X3" s="799"/>
      <c r="Y3" s="799"/>
      <c r="Z3" s="270"/>
      <c r="AA3" s="270"/>
    </row>
    <row r="4" spans="1:27" ht="25.5" x14ac:dyDescent="0.35">
      <c r="A4" s="800"/>
      <c r="B4" s="800"/>
      <c r="C4" s="800"/>
      <c r="D4" s="800"/>
      <c r="E4" s="800"/>
      <c r="F4" s="800"/>
      <c r="G4" s="800"/>
      <c r="H4" s="800"/>
      <c r="I4" s="800"/>
      <c r="J4" s="800"/>
      <c r="K4" s="800"/>
      <c r="L4" s="800"/>
      <c r="M4" s="800"/>
      <c r="N4" s="800"/>
      <c r="O4" s="800"/>
      <c r="P4" s="800"/>
      <c r="Q4" s="800"/>
      <c r="R4" s="800"/>
      <c r="S4" s="800"/>
      <c r="T4" s="800"/>
      <c r="U4" s="800"/>
      <c r="V4" s="800"/>
      <c r="W4" s="800"/>
      <c r="X4" s="800"/>
      <c r="Y4" s="800"/>
    </row>
    <row r="5" spans="1:27" ht="23.25" x14ac:dyDescent="0.35">
      <c r="B5" s="272"/>
      <c r="C5" s="273"/>
      <c r="D5" s="274"/>
      <c r="E5" s="272"/>
      <c r="F5" s="272"/>
      <c r="G5" s="795"/>
      <c r="H5" s="795"/>
      <c r="I5" s="795"/>
      <c r="J5" s="795"/>
      <c r="K5" s="795"/>
      <c r="L5" s="795"/>
      <c r="M5" s="795"/>
      <c r="N5" s="795"/>
      <c r="O5" s="795"/>
      <c r="P5" s="272"/>
      <c r="Q5" s="272"/>
      <c r="R5" s="272"/>
      <c r="S5" s="272"/>
      <c r="T5" s="272"/>
      <c r="U5" s="272"/>
      <c r="V5" s="272"/>
      <c r="W5" s="272"/>
      <c r="X5" s="265"/>
      <c r="Y5" s="272"/>
    </row>
    <row r="6" spans="1:27" x14ac:dyDescent="0.2">
      <c r="A6" s="272"/>
      <c r="B6" s="272"/>
      <c r="C6" s="273"/>
      <c r="D6" s="274"/>
      <c r="E6" s="272"/>
      <c r="F6" s="272"/>
      <c r="G6" s="272"/>
      <c r="H6" s="272"/>
      <c r="I6" s="275"/>
      <c r="J6" s="272"/>
      <c r="K6" s="272"/>
      <c r="L6" s="272"/>
      <c r="M6" s="272"/>
      <c r="N6" s="272"/>
      <c r="O6" s="272"/>
      <c r="P6" s="272"/>
      <c r="Q6" s="272"/>
      <c r="R6" s="272"/>
      <c r="S6" s="272"/>
      <c r="T6" s="272"/>
      <c r="U6" s="272"/>
      <c r="V6" s="272"/>
      <c r="W6" s="272"/>
      <c r="X6" s="265"/>
      <c r="Y6" s="272"/>
    </row>
    <row r="7" spans="1:27" x14ac:dyDescent="0.2">
      <c r="A7" s="276"/>
      <c r="D7" s="266"/>
      <c r="E7" s="276"/>
      <c r="F7" s="265"/>
      <c r="G7" s="265"/>
      <c r="H7" s="265"/>
      <c r="I7" s="267"/>
      <c r="J7" s="265"/>
      <c r="K7" s="265"/>
      <c r="L7" s="265"/>
      <c r="M7" s="265"/>
      <c r="N7" s="265"/>
      <c r="O7" s="265"/>
      <c r="X7" s="265"/>
      <c r="Y7" s="265"/>
      <c r="Z7" s="265"/>
      <c r="AA7" s="265"/>
    </row>
    <row r="8" spans="1:27" ht="13.15" customHeight="1" x14ac:dyDescent="0.2">
      <c r="A8" s="782"/>
      <c r="B8" s="782"/>
      <c r="C8" s="793"/>
      <c r="D8" s="794"/>
      <c r="E8" s="789"/>
      <c r="F8" s="790"/>
      <c r="G8" s="790"/>
      <c r="H8" s="790"/>
      <c r="I8" s="790"/>
      <c r="J8" s="790"/>
      <c r="K8" s="790"/>
      <c r="L8" s="791"/>
      <c r="M8" s="776"/>
      <c r="N8" s="776"/>
      <c r="O8" s="776"/>
      <c r="P8" s="786"/>
      <c r="Q8" s="787"/>
      <c r="R8" s="787"/>
      <c r="S8" s="787"/>
      <c r="T8" s="787"/>
      <c r="U8" s="787"/>
      <c r="V8" s="787"/>
      <c r="W8" s="787"/>
      <c r="X8" s="787"/>
      <c r="Y8" s="788"/>
      <c r="Z8" s="776" t="s">
        <v>384</v>
      </c>
      <c r="AA8" s="776" t="s">
        <v>31</v>
      </c>
    </row>
    <row r="9" spans="1:27" ht="19.149999999999999" customHeight="1" x14ac:dyDescent="0.2">
      <c r="A9" s="782"/>
      <c r="B9" s="782"/>
      <c r="C9" s="793"/>
      <c r="D9" s="794"/>
      <c r="E9" s="775"/>
      <c r="F9" s="775"/>
      <c r="G9" s="789"/>
      <c r="H9" s="790"/>
      <c r="I9" s="790"/>
      <c r="J9" s="791"/>
      <c r="K9" s="792"/>
      <c r="L9" s="775"/>
      <c r="M9" s="775"/>
      <c r="N9" s="775"/>
      <c r="O9" s="775"/>
      <c r="P9" s="775"/>
      <c r="Q9" s="775"/>
      <c r="R9" s="776"/>
      <c r="S9" s="277"/>
      <c r="T9" s="278"/>
      <c r="U9" s="278"/>
      <c r="V9" s="278"/>
      <c r="W9" s="278"/>
      <c r="X9" s="279"/>
      <c r="Y9" s="775"/>
      <c r="Z9" s="775"/>
      <c r="AA9" s="775"/>
    </row>
    <row r="10" spans="1:27" ht="61.9" customHeight="1" x14ac:dyDescent="0.2">
      <c r="A10" s="782"/>
      <c r="B10" s="782"/>
      <c r="C10" s="793"/>
      <c r="D10" s="794"/>
      <c r="E10" s="775"/>
      <c r="F10" s="775"/>
      <c r="G10" s="280"/>
      <c r="H10" s="280"/>
      <c r="I10" s="281"/>
      <c r="J10" s="280"/>
      <c r="K10" s="792"/>
      <c r="L10" s="775"/>
      <c r="M10" s="775"/>
      <c r="N10" s="775"/>
      <c r="O10" s="775"/>
      <c r="P10" s="775"/>
      <c r="Q10" s="775"/>
      <c r="R10" s="777"/>
      <c r="S10" s="281"/>
      <c r="T10" s="281"/>
      <c r="U10" s="281"/>
      <c r="V10" s="281"/>
      <c r="W10" s="281"/>
      <c r="X10" s="282"/>
      <c r="Y10" s="778"/>
      <c r="Z10" s="775"/>
      <c r="AA10" s="777"/>
    </row>
    <row r="11" spans="1:27" ht="19.5" customHeight="1" x14ac:dyDescent="0.2">
      <c r="A11" s="283"/>
      <c r="B11" s="283"/>
      <c r="C11" s="283"/>
      <c r="D11" s="284"/>
      <c r="E11" s="283"/>
      <c r="F11" s="283"/>
      <c r="G11" s="283"/>
      <c r="H11" s="283"/>
      <c r="I11" s="285"/>
      <c r="J11" s="283"/>
      <c r="K11" s="283"/>
      <c r="L11" s="283"/>
      <c r="M11" s="283"/>
      <c r="N11" s="283"/>
      <c r="O11" s="283"/>
      <c r="P11" s="283"/>
      <c r="Q11" s="283"/>
      <c r="R11" s="283"/>
      <c r="S11" s="283"/>
      <c r="T11" s="283"/>
      <c r="U11" s="283"/>
      <c r="V11" s="283"/>
      <c r="W11" s="283"/>
      <c r="X11" s="283"/>
      <c r="Y11" s="283"/>
      <c r="Z11" s="283" t="s">
        <v>385</v>
      </c>
      <c r="AA11" s="283" t="s">
        <v>386</v>
      </c>
    </row>
    <row r="12" spans="1:27" ht="19.5" customHeight="1" x14ac:dyDescent="0.2">
      <c r="A12" s="283"/>
      <c r="B12" s="286"/>
      <c r="C12" s="287"/>
      <c r="D12" s="288"/>
      <c r="E12" s="289"/>
      <c r="F12" s="283"/>
      <c r="G12" s="285"/>
      <c r="H12" s="289"/>
      <c r="I12" s="290"/>
      <c r="J12" s="283"/>
      <c r="K12" s="291"/>
      <c r="L12" s="292"/>
      <c r="M12" s="283"/>
      <c r="N12" s="283"/>
      <c r="O12" s="293"/>
      <c r="P12" s="292"/>
      <c r="Q12" s="292"/>
      <c r="R12" s="292"/>
      <c r="S12" s="283"/>
      <c r="T12" s="292"/>
      <c r="U12" s="292"/>
      <c r="V12" s="292"/>
      <c r="W12" s="292"/>
      <c r="X12" s="292"/>
      <c r="Y12" s="292"/>
      <c r="Z12" s="292">
        <f>O12-Y12</f>
        <v>0</v>
      </c>
      <c r="AA12" s="283"/>
    </row>
    <row r="13" spans="1:27" ht="19.5" customHeight="1" x14ac:dyDescent="0.2">
      <c r="A13" s="283"/>
      <c r="B13" s="286"/>
      <c r="C13" s="287"/>
      <c r="D13" s="288"/>
      <c r="E13" s="289"/>
      <c r="F13" s="283"/>
      <c r="G13" s="285"/>
      <c r="H13" s="289"/>
      <c r="I13" s="294"/>
      <c r="J13" s="283"/>
      <c r="K13" s="291"/>
      <c r="L13" s="292"/>
      <c r="M13" s="283"/>
      <c r="N13" s="283"/>
      <c r="O13" s="293"/>
      <c r="P13" s="292"/>
      <c r="Q13" s="292"/>
      <c r="R13" s="292"/>
      <c r="S13" s="283"/>
      <c r="T13" s="292"/>
      <c r="U13" s="292"/>
      <c r="V13" s="292"/>
      <c r="W13" s="292"/>
      <c r="X13" s="292"/>
      <c r="Y13" s="292"/>
      <c r="Z13" s="292">
        <f t="shared" ref="Z13:Z76" si="0">O13-Y13</f>
        <v>0</v>
      </c>
      <c r="AA13" s="283"/>
    </row>
    <row r="14" spans="1:27" ht="19.5" customHeight="1" x14ac:dyDescent="0.2">
      <c r="A14" s="283"/>
      <c r="B14" s="286"/>
      <c r="C14" s="287"/>
      <c r="D14" s="288"/>
      <c r="E14" s="289"/>
      <c r="F14" s="283"/>
      <c r="G14" s="285"/>
      <c r="H14" s="289"/>
      <c r="I14" s="294"/>
      <c r="J14" s="283"/>
      <c r="K14" s="291"/>
      <c r="L14" s="292"/>
      <c r="M14" s="283"/>
      <c r="N14" s="283"/>
      <c r="O14" s="293"/>
      <c r="P14" s="292"/>
      <c r="Q14" s="292"/>
      <c r="R14" s="292"/>
      <c r="S14" s="283"/>
      <c r="T14" s="292"/>
      <c r="U14" s="292"/>
      <c r="V14" s="292"/>
      <c r="W14" s="292"/>
      <c r="X14" s="292"/>
      <c r="Y14" s="292"/>
      <c r="Z14" s="292">
        <f t="shared" si="0"/>
        <v>0</v>
      </c>
      <c r="AA14" s="283"/>
    </row>
    <row r="15" spans="1:27" ht="19.5" customHeight="1" x14ac:dyDescent="0.2">
      <c r="A15" s="283"/>
      <c r="B15" s="286"/>
      <c r="C15" s="287"/>
      <c r="D15" s="288"/>
      <c r="E15" s="289"/>
      <c r="F15" s="283"/>
      <c r="G15" s="285"/>
      <c r="H15" s="289"/>
      <c r="I15" s="294"/>
      <c r="J15" s="283"/>
      <c r="K15" s="291"/>
      <c r="L15" s="292"/>
      <c r="M15" s="283"/>
      <c r="N15" s="283"/>
      <c r="O15" s="293"/>
      <c r="P15" s="292"/>
      <c r="Q15" s="292"/>
      <c r="R15" s="292"/>
      <c r="S15" s="283"/>
      <c r="T15" s="292"/>
      <c r="U15" s="292"/>
      <c r="V15" s="292"/>
      <c r="W15" s="292"/>
      <c r="X15" s="292"/>
      <c r="Y15" s="292"/>
      <c r="Z15" s="292">
        <f t="shared" si="0"/>
        <v>0</v>
      </c>
      <c r="AA15" s="283"/>
    </row>
    <row r="16" spans="1:27" ht="19.5" customHeight="1" x14ac:dyDescent="0.2">
      <c r="A16" s="283"/>
      <c r="B16" s="295"/>
      <c r="C16" s="287"/>
      <c r="D16" s="288"/>
      <c r="E16" s="289"/>
      <c r="F16" s="283"/>
      <c r="G16" s="285"/>
      <c r="H16" s="289"/>
      <c r="I16" s="294"/>
      <c r="J16" s="283"/>
      <c r="K16" s="291"/>
      <c r="L16" s="292"/>
      <c r="M16" s="283"/>
      <c r="N16" s="283"/>
      <c r="O16" s="293"/>
      <c r="P16" s="292"/>
      <c r="Q16" s="292"/>
      <c r="R16" s="292"/>
      <c r="S16" s="283"/>
      <c r="T16" s="292"/>
      <c r="U16" s="292"/>
      <c r="V16" s="292"/>
      <c r="W16" s="292"/>
      <c r="X16" s="292"/>
      <c r="Y16" s="292"/>
      <c r="Z16" s="292">
        <f t="shared" si="0"/>
        <v>0</v>
      </c>
      <c r="AA16" s="283"/>
    </row>
    <row r="17" spans="1:27" ht="19.5" customHeight="1" x14ac:dyDescent="0.2">
      <c r="A17" s="283"/>
      <c r="B17" s="286"/>
      <c r="C17" s="287"/>
      <c r="D17" s="288"/>
      <c r="E17" s="289"/>
      <c r="F17" s="283"/>
      <c r="G17" s="285"/>
      <c r="H17" s="289"/>
      <c r="I17" s="294"/>
      <c r="J17" s="283"/>
      <c r="K17" s="291"/>
      <c r="L17" s="292"/>
      <c r="M17" s="283"/>
      <c r="N17" s="283"/>
      <c r="O17" s="293"/>
      <c r="P17" s="292"/>
      <c r="Q17" s="292"/>
      <c r="R17" s="292"/>
      <c r="S17" s="283"/>
      <c r="T17" s="292"/>
      <c r="U17" s="292"/>
      <c r="V17" s="292"/>
      <c r="W17" s="292"/>
      <c r="X17" s="292"/>
      <c r="Y17" s="292"/>
      <c r="Z17" s="292">
        <f t="shared" si="0"/>
        <v>0</v>
      </c>
      <c r="AA17" s="283"/>
    </row>
    <row r="18" spans="1:27" ht="19.5" customHeight="1" x14ac:dyDescent="0.2">
      <c r="A18" s="283"/>
      <c r="B18" s="286"/>
      <c r="C18" s="287"/>
      <c r="D18" s="288"/>
      <c r="E18" s="289"/>
      <c r="F18" s="283"/>
      <c r="G18" s="285"/>
      <c r="H18" s="289"/>
      <c r="I18" s="294"/>
      <c r="J18" s="283"/>
      <c r="K18" s="291"/>
      <c r="L18" s="292"/>
      <c r="M18" s="283"/>
      <c r="N18" s="283"/>
      <c r="O18" s="293"/>
      <c r="P18" s="292"/>
      <c r="Q18" s="292"/>
      <c r="R18" s="292"/>
      <c r="S18" s="283"/>
      <c r="T18" s="292"/>
      <c r="U18" s="292"/>
      <c r="V18" s="292"/>
      <c r="W18" s="292"/>
      <c r="X18" s="292"/>
      <c r="Y18" s="292"/>
      <c r="Z18" s="292">
        <f t="shared" si="0"/>
        <v>0</v>
      </c>
      <c r="AA18" s="283"/>
    </row>
    <row r="19" spans="1:27" ht="19.5" customHeight="1" x14ac:dyDescent="0.2">
      <c r="A19" s="283"/>
      <c r="B19" s="286"/>
      <c r="C19" s="287"/>
      <c r="D19" s="288"/>
      <c r="E19" s="289"/>
      <c r="F19" s="283"/>
      <c r="G19" s="285"/>
      <c r="H19" s="289"/>
      <c r="I19" s="294"/>
      <c r="J19" s="283"/>
      <c r="K19" s="291"/>
      <c r="L19" s="292"/>
      <c r="M19" s="283"/>
      <c r="N19" s="283"/>
      <c r="O19" s="293"/>
      <c r="P19" s="292"/>
      <c r="Q19" s="292"/>
      <c r="R19" s="292"/>
      <c r="S19" s="283"/>
      <c r="T19" s="292"/>
      <c r="U19" s="292"/>
      <c r="V19" s="292"/>
      <c r="W19" s="292"/>
      <c r="X19" s="292"/>
      <c r="Y19" s="292"/>
      <c r="Z19" s="292">
        <f t="shared" si="0"/>
        <v>0</v>
      </c>
      <c r="AA19" s="283"/>
    </row>
    <row r="20" spans="1:27" ht="19.5" customHeight="1" x14ac:dyDescent="0.2">
      <c r="A20" s="283"/>
      <c r="B20" s="286"/>
      <c r="C20" s="287"/>
      <c r="D20" s="288"/>
      <c r="E20" s="289"/>
      <c r="F20" s="283"/>
      <c r="G20" s="285"/>
      <c r="H20" s="289"/>
      <c r="I20" s="294"/>
      <c r="J20" s="283"/>
      <c r="K20" s="291"/>
      <c r="L20" s="292"/>
      <c r="M20" s="283"/>
      <c r="N20" s="283"/>
      <c r="O20" s="293"/>
      <c r="P20" s="292"/>
      <c r="Q20" s="292"/>
      <c r="R20" s="292"/>
      <c r="S20" s="283"/>
      <c r="T20" s="292"/>
      <c r="U20" s="292"/>
      <c r="V20" s="292"/>
      <c r="W20" s="292"/>
      <c r="X20" s="292"/>
      <c r="Y20" s="292"/>
      <c r="Z20" s="292">
        <f t="shared" si="0"/>
        <v>0</v>
      </c>
      <c r="AA20" s="283"/>
    </row>
    <row r="21" spans="1:27" ht="19.5" customHeight="1" x14ac:dyDescent="0.2">
      <c r="A21" s="283"/>
      <c r="B21" s="286"/>
      <c r="C21" s="287"/>
      <c r="D21" s="288"/>
      <c r="E21" s="289"/>
      <c r="F21" s="283"/>
      <c r="G21" s="285"/>
      <c r="H21" s="289"/>
      <c r="I21" s="294"/>
      <c r="J21" s="283"/>
      <c r="K21" s="291"/>
      <c r="L21" s="292"/>
      <c r="M21" s="283"/>
      <c r="N21" s="283"/>
      <c r="O21" s="293"/>
      <c r="P21" s="292"/>
      <c r="Q21" s="292"/>
      <c r="R21" s="292"/>
      <c r="S21" s="283"/>
      <c r="T21" s="292"/>
      <c r="U21" s="292"/>
      <c r="V21" s="292"/>
      <c r="W21" s="292"/>
      <c r="X21" s="292"/>
      <c r="Y21" s="292"/>
      <c r="Z21" s="292">
        <f t="shared" si="0"/>
        <v>0</v>
      </c>
      <c r="AA21" s="283"/>
    </row>
    <row r="22" spans="1:27" ht="19.5" customHeight="1" x14ac:dyDescent="0.2">
      <c r="A22" s="283"/>
      <c r="B22" s="286"/>
      <c r="C22" s="287"/>
      <c r="D22" s="288"/>
      <c r="E22" s="289"/>
      <c r="F22" s="283"/>
      <c r="G22" s="285"/>
      <c r="H22" s="289"/>
      <c r="I22" s="294"/>
      <c r="J22" s="283"/>
      <c r="K22" s="291"/>
      <c r="L22" s="292"/>
      <c r="M22" s="283"/>
      <c r="N22" s="283"/>
      <c r="O22" s="293"/>
      <c r="P22" s="292"/>
      <c r="Q22" s="292"/>
      <c r="R22" s="292"/>
      <c r="S22" s="283"/>
      <c r="T22" s="292"/>
      <c r="U22" s="292"/>
      <c r="V22" s="292"/>
      <c r="W22" s="292"/>
      <c r="X22" s="292"/>
      <c r="Y22" s="292"/>
      <c r="Z22" s="292">
        <f t="shared" si="0"/>
        <v>0</v>
      </c>
      <c r="AA22" s="283"/>
    </row>
    <row r="23" spans="1:27" ht="19.5" customHeight="1" x14ac:dyDescent="0.2">
      <c r="A23" s="283"/>
      <c r="B23" s="286"/>
      <c r="C23" s="287"/>
      <c r="D23" s="288"/>
      <c r="E23" s="289"/>
      <c r="F23" s="283"/>
      <c r="G23" s="285"/>
      <c r="H23" s="289"/>
      <c r="I23" s="294"/>
      <c r="J23" s="283"/>
      <c r="K23" s="291"/>
      <c r="L23" s="292"/>
      <c r="M23" s="283"/>
      <c r="N23" s="283"/>
      <c r="O23" s="293"/>
      <c r="P23" s="292"/>
      <c r="Q23" s="292"/>
      <c r="R23" s="292"/>
      <c r="S23" s="283"/>
      <c r="T23" s="292"/>
      <c r="U23" s="292"/>
      <c r="V23" s="292"/>
      <c r="W23" s="292"/>
      <c r="X23" s="292"/>
      <c r="Y23" s="292"/>
      <c r="Z23" s="292">
        <f t="shared" si="0"/>
        <v>0</v>
      </c>
      <c r="AA23" s="283"/>
    </row>
    <row r="24" spans="1:27" ht="19.5" customHeight="1" x14ac:dyDescent="0.2">
      <c r="A24" s="283"/>
      <c r="B24" s="286"/>
      <c r="C24" s="287"/>
      <c r="D24" s="288"/>
      <c r="E24" s="289"/>
      <c r="F24" s="283"/>
      <c r="G24" s="285"/>
      <c r="H24" s="289"/>
      <c r="I24" s="294"/>
      <c r="J24" s="283"/>
      <c r="K24" s="291"/>
      <c r="L24" s="292"/>
      <c r="M24" s="283"/>
      <c r="N24" s="283"/>
      <c r="O24" s="293"/>
      <c r="P24" s="292"/>
      <c r="Q24" s="292"/>
      <c r="R24" s="292"/>
      <c r="S24" s="283"/>
      <c r="T24" s="292"/>
      <c r="U24" s="292"/>
      <c r="V24" s="292"/>
      <c r="W24" s="292"/>
      <c r="X24" s="292"/>
      <c r="Y24" s="292"/>
      <c r="Z24" s="292">
        <f t="shared" si="0"/>
        <v>0</v>
      </c>
      <c r="AA24" s="283"/>
    </row>
    <row r="25" spans="1:27" ht="19.5" customHeight="1" x14ac:dyDescent="0.2">
      <c r="A25" s="283"/>
      <c r="B25" s="286"/>
      <c r="C25" s="287"/>
      <c r="D25" s="288"/>
      <c r="E25" s="289"/>
      <c r="F25" s="283"/>
      <c r="G25" s="285"/>
      <c r="H25" s="289"/>
      <c r="I25" s="294"/>
      <c r="J25" s="283"/>
      <c r="K25" s="291"/>
      <c r="L25" s="292"/>
      <c r="M25" s="283"/>
      <c r="N25" s="283"/>
      <c r="O25" s="293"/>
      <c r="P25" s="292"/>
      <c r="Q25" s="292"/>
      <c r="R25" s="292"/>
      <c r="S25" s="283"/>
      <c r="T25" s="292"/>
      <c r="U25" s="292"/>
      <c r="V25" s="292"/>
      <c r="W25" s="292"/>
      <c r="X25" s="292"/>
      <c r="Y25" s="292"/>
      <c r="Z25" s="292">
        <f t="shared" si="0"/>
        <v>0</v>
      </c>
      <c r="AA25" s="283"/>
    </row>
    <row r="26" spans="1:27" ht="19.5" customHeight="1" x14ac:dyDescent="0.2">
      <c r="A26" s="283"/>
      <c r="B26" s="286"/>
      <c r="C26" s="287"/>
      <c r="D26" s="288"/>
      <c r="E26" s="289"/>
      <c r="F26" s="283"/>
      <c r="G26" s="285"/>
      <c r="H26" s="289"/>
      <c r="I26" s="294"/>
      <c r="J26" s="283"/>
      <c r="K26" s="291"/>
      <c r="L26" s="292"/>
      <c r="M26" s="283"/>
      <c r="N26" s="283"/>
      <c r="O26" s="293"/>
      <c r="P26" s="292"/>
      <c r="Q26" s="292"/>
      <c r="R26" s="292"/>
      <c r="S26" s="283"/>
      <c r="T26" s="292"/>
      <c r="U26" s="292"/>
      <c r="V26" s="292"/>
      <c r="W26" s="292"/>
      <c r="X26" s="292"/>
      <c r="Y26" s="292"/>
      <c r="Z26" s="292">
        <f t="shared" si="0"/>
        <v>0</v>
      </c>
      <c r="AA26" s="283"/>
    </row>
    <row r="27" spans="1:27" ht="19.5" customHeight="1" x14ac:dyDescent="0.2">
      <c r="A27" s="283"/>
      <c r="B27" s="286"/>
      <c r="C27" s="287"/>
      <c r="D27" s="288"/>
      <c r="E27" s="289"/>
      <c r="F27" s="283"/>
      <c r="G27" s="285"/>
      <c r="H27" s="289"/>
      <c r="I27" s="294"/>
      <c r="J27" s="283"/>
      <c r="K27" s="291"/>
      <c r="L27" s="292"/>
      <c r="M27" s="283"/>
      <c r="N27" s="283"/>
      <c r="O27" s="293"/>
      <c r="P27" s="292"/>
      <c r="Q27" s="292"/>
      <c r="R27" s="292"/>
      <c r="S27" s="283"/>
      <c r="T27" s="292"/>
      <c r="U27" s="292"/>
      <c r="V27" s="292"/>
      <c r="W27" s="292"/>
      <c r="X27" s="292"/>
      <c r="Y27" s="292"/>
      <c r="Z27" s="292">
        <f t="shared" si="0"/>
        <v>0</v>
      </c>
      <c r="AA27" s="283"/>
    </row>
    <row r="28" spans="1:27" ht="19.5" customHeight="1" x14ac:dyDescent="0.2">
      <c r="A28" s="283"/>
      <c r="B28" s="286"/>
      <c r="C28" s="287"/>
      <c r="D28" s="288"/>
      <c r="E28" s="289"/>
      <c r="F28" s="283"/>
      <c r="G28" s="285"/>
      <c r="H28" s="289"/>
      <c r="I28" s="294"/>
      <c r="J28" s="283"/>
      <c r="K28" s="291"/>
      <c r="L28" s="292"/>
      <c r="M28" s="283"/>
      <c r="N28" s="283"/>
      <c r="O28" s="293"/>
      <c r="P28" s="292"/>
      <c r="Q28" s="292"/>
      <c r="R28" s="292"/>
      <c r="S28" s="283"/>
      <c r="T28" s="292"/>
      <c r="U28" s="292"/>
      <c r="V28" s="292"/>
      <c r="W28" s="292"/>
      <c r="X28" s="292"/>
      <c r="Y28" s="292"/>
      <c r="Z28" s="292">
        <f t="shared" si="0"/>
        <v>0</v>
      </c>
      <c r="AA28" s="283"/>
    </row>
    <row r="29" spans="1:27" ht="19.5" customHeight="1" x14ac:dyDescent="0.2">
      <c r="A29" s="283"/>
      <c r="B29" s="296"/>
      <c r="C29" s="287"/>
      <c r="D29" s="288"/>
      <c r="E29" s="297"/>
      <c r="F29" s="283"/>
      <c r="G29" s="285"/>
      <c r="H29" s="289"/>
      <c r="I29" s="294"/>
      <c r="J29" s="283"/>
      <c r="K29" s="291"/>
      <c r="L29" s="292"/>
      <c r="M29" s="283"/>
      <c r="N29" s="283"/>
      <c r="O29" s="293"/>
      <c r="P29" s="292"/>
      <c r="Q29" s="292"/>
      <c r="R29" s="292"/>
      <c r="S29" s="283"/>
      <c r="T29" s="292"/>
      <c r="U29" s="292"/>
      <c r="V29" s="292"/>
      <c r="W29" s="292"/>
      <c r="X29" s="292"/>
      <c r="Y29" s="292"/>
      <c r="Z29" s="292">
        <f t="shared" si="0"/>
        <v>0</v>
      </c>
      <c r="AA29" s="283"/>
    </row>
    <row r="30" spans="1:27" ht="19.5" customHeight="1" x14ac:dyDescent="0.2">
      <c r="A30" s="283"/>
      <c r="B30" s="286"/>
      <c r="C30" s="287"/>
      <c r="D30" s="288"/>
      <c r="E30" s="289"/>
      <c r="F30" s="283"/>
      <c r="G30" s="285"/>
      <c r="H30" s="289"/>
      <c r="I30" s="294"/>
      <c r="J30" s="283"/>
      <c r="K30" s="291"/>
      <c r="L30" s="292"/>
      <c r="M30" s="283"/>
      <c r="N30" s="283"/>
      <c r="O30" s="293"/>
      <c r="P30" s="292"/>
      <c r="Q30" s="292"/>
      <c r="R30" s="292"/>
      <c r="S30" s="283"/>
      <c r="T30" s="292"/>
      <c r="U30" s="292"/>
      <c r="V30" s="292"/>
      <c r="W30" s="292"/>
      <c r="X30" s="292"/>
      <c r="Y30" s="292"/>
      <c r="Z30" s="292">
        <f t="shared" si="0"/>
        <v>0</v>
      </c>
      <c r="AA30" s="283"/>
    </row>
    <row r="31" spans="1:27" ht="19.5" customHeight="1" x14ac:dyDescent="0.2">
      <c r="A31" s="283"/>
      <c r="B31" s="286"/>
      <c r="C31" s="287"/>
      <c r="D31" s="288"/>
      <c r="E31" s="289"/>
      <c r="F31" s="283"/>
      <c r="G31" s="285"/>
      <c r="H31" s="289"/>
      <c r="I31" s="294"/>
      <c r="J31" s="283"/>
      <c r="K31" s="291"/>
      <c r="L31" s="292"/>
      <c r="M31" s="283"/>
      <c r="N31" s="283"/>
      <c r="O31" s="293"/>
      <c r="P31" s="292"/>
      <c r="Q31" s="292"/>
      <c r="R31" s="292"/>
      <c r="S31" s="283"/>
      <c r="T31" s="292"/>
      <c r="U31" s="292"/>
      <c r="V31" s="292"/>
      <c r="W31" s="292"/>
      <c r="X31" s="292"/>
      <c r="Y31" s="292"/>
      <c r="Z31" s="292">
        <f t="shared" si="0"/>
        <v>0</v>
      </c>
      <c r="AA31" s="283"/>
    </row>
    <row r="32" spans="1:27" ht="19.5" customHeight="1" x14ac:dyDescent="0.2">
      <c r="A32" s="283"/>
      <c r="B32" s="286"/>
      <c r="C32" s="287"/>
      <c r="D32" s="288"/>
      <c r="E32" s="289"/>
      <c r="F32" s="298"/>
      <c r="G32" s="285"/>
      <c r="H32" s="289"/>
      <c r="I32" s="294"/>
      <c r="J32" s="283"/>
      <c r="K32" s="291"/>
      <c r="L32" s="292"/>
      <c r="M32" s="283"/>
      <c r="N32" s="283"/>
      <c r="O32" s="293"/>
      <c r="P32" s="292"/>
      <c r="Q32" s="292"/>
      <c r="R32" s="292"/>
      <c r="S32" s="283"/>
      <c r="T32" s="292"/>
      <c r="U32" s="292"/>
      <c r="V32" s="292"/>
      <c r="W32" s="292"/>
      <c r="X32" s="292"/>
      <c r="Y32" s="292"/>
      <c r="Z32" s="292">
        <f t="shared" si="0"/>
        <v>0</v>
      </c>
      <c r="AA32" s="283"/>
    </row>
    <row r="33" spans="1:27" ht="19.5" customHeight="1" x14ac:dyDescent="0.2">
      <c r="A33" s="283"/>
      <c r="B33" s="286"/>
      <c r="C33" s="287"/>
      <c r="D33" s="288"/>
      <c r="E33" s="289"/>
      <c r="F33" s="283"/>
      <c r="G33" s="285"/>
      <c r="H33" s="289"/>
      <c r="I33" s="294"/>
      <c r="J33" s="283"/>
      <c r="K33" s="291"/>
      <c r="L33" s="292"/>
      <c r="M33" s="283"/>
      <c r="N33" s="283"/>
      <c r="O33" s="293"/>
      <c r="P33" s="292"/>
      <c r="Q33" s="292"/>
      <c r="R33" s="292"/>
      <c r="S33" s="283"/>
      <c r="T33" s="292"/>
      <c r="U33" s="292"/>
      <c r="V33" s="292"/>
      <c r="W33" s="292"/>
      <c r="X33" s="292"/>
      <c r="Y33" s="292"/>
      <c r="Z33" s="292">
        <f t="shared" si="0"/>
        <v>0</v>
      </c>
      <c r="AA33" s="283"/>
    </row>
    <row r="34" spans="1:27" ht="19.5" customHeight="1" x14ac:dyDescent="0.2">
      <c r="A34" s="283"/>
      <c r="B34" s="286"/>
      <c r="C34" s="287"/>
      <c r="D34" s="288"/>
      <c r="E34" s="289"/>
      <c r="F34" s="298"/>
      <c r="G34" s="285"/>
      <c r="H34" s="289"/>
      <c r="I34" s="294"/>
      <c r="J34" s="283"/>
      <c r="K34" s="291"/>
      <c r="L34" s="292"/>
      <c r="M34" s="293"/>
      <c r="N34" s="293"/>
      <c r="O34" s="293"/>
      <c r="P34" s="292"/>
      <c r="Q34" s="292"/>
      <c r="R34" s="292"/>
      <c r="S34" s="283"/>
      <c r="T34" s="292"/>
      <c r="U34" s="292"/>
      <c r="V34" s="292"/>
      <c r="W34" s="292"/>
      <c r="X34" s="292"/>
      <c r="Y34" s="292"/>
      <c r="Z34" s="292">
        <f t="shared" si="0"/>
        <v>0</v>
      </c>
      <c r="AA34" s="283"/>
    </row>
    <row r="35" spans="1:27" ht="19.5" customHeight="1" x14ac:dyDescent="0.2">
      <c r="A35" s="283"/>
      <c r="B35" s="286"/>
      <c r="C35" s="287"/>
      <c r="D35" s="288"/>
      <c r="E35" s="289"/>
      <c r="F35" s="283"/>
      <c r="G35" s="285"/>
      <c r="H35" s="289"/>
      <c r="I35" s="294"/>
      <c r="J35" s="283"/>
      <c r="K35" s="291"/>
      <c r="L35" s="292"/>
      <c r="M35" s="283"/>
      <c r="N35" s="283"/>
      <c r="O35" s="293"/>
      <c r="P35" s="292"/>
      <c r="Q35" s="292"/>
      <c r="R35" s="292"/>
      <c r="S35" s="283"/>
      <c r="T35" s="292"/>
      <c r="U35" s="292"/>
      <c r="V35" s="292"/>
      <c r="W35" s="292"/>
      <c r="X35" s="292"/>
      <c r="Y35" s="292"/>
      <c r="Z35" s="292">
        <f t="shared" si="0"/>
        <v>0</v>
      </c>
      <c r="AA35" s="283"/>
    </row>
    <row r="36" spans="1:27" ht="19.5" customHeight="1" x14ac:dyDescent="0.2">
      <c r="A36" s="283"/>
      <c r="B36" s="286"/>
      <c r="C36" s="287"/>
      <c r="D36" s="288"/>
      <c r="E36" s="289"/>
      <c r="F36" s="298"/>
      <c r="G36" s="285"/>
      <c r="H36" s="289"/>
      <c r="I36" s="294"/>
      <c r="J36" s="283"/>
      <c r="K36" s="291"/>
      <c r="L36" s="292"/>
      <c r="M36" s="283"/>
      <c r="N36" s="283"/>
      <c r="O36" s="293"/>
      <c r="P36" s="292"/>
      <c r="Q36" s="292"/>
      <c r="R36" s="292"/>
      <c r="S36" s="283"/>
      <c r="T36" s="292"/>
      <c r="U36" s="292"/>
      <c r="V36" s="292"/>
      <c r="W36" s="292"/>
      <c r="X36" s="292"/>
      <c r="Y36" s="292"/>
      <c r="Z36" s="292">
        <f t="shared" si="0"/>
        <v>0</v>
      </c>
      <c r="AA36" s="283"/>
    </row>
    <row r="37" spans="1:27" ht="19.5" customHeight="1" x14ac:dyDescent="0.2">
      <c r="A37" s="283"/>
      <c r="B37" s="286"/>
      <c r="C37" s="287"/>
      <c r="D37" s="288"/>
      <c r="E37" s="289"/>
      <c r="F37" s="283"/>
      <c r="G37" s="285"/>
      <c r="H37" s="289"/>
      <c r="I37" s="294"/>
      <c r="J37" s="283"/>
      <c r="K37" s="291"/>
      <c r="L37" s="292"/>
      <c r="M37" s="283"/>
      <c r="N37" s="283"/>
      <c r="O37" s="293"/>
      <c r="P37" s="292"/>
      <c r="Q37" s="292"/>
      <c r="R37" s="292"/>
      <c r="S37" s="283"/>
      <c r="T37" s="292"/>
      <c r="U37" s="292"/>
      <c r="V37" s="292"/>
      <c r="W37" s="292"/>
      <c r="X37" s="292"/>
      <c r="Y37" s="292"/>
      <c r="Z37" s="292">
        <f t="shared" si="0"/>
        <v>0</v>
      </c>
      <c r="AA37" s="283"/>
    </row>
    <row r="38" spans="1:27" ht="19.5" customHeight="1" x14ac:dyDescent="0.2">
      <c r="A38" s="283"/>
      <c r="B38" s="286"/>
      <c r="C38" s="287"/>
      <c r="D38" s="288"/>
      <c r="E38" s="289"/>
      <c r="F38" s="298"/>
      <c r="G38" s="285"/>
      <c r="H38" s="289"/>
      <c r="I38" s="294"/>
      <c r="J38" s="283"/>
      <c r="K38" s="291"/>
      <c r="L38" s="292"/>
      <c r="M38" s="283"/>
      <c r="N38" s="283"/>
      <c r="O38" s="293"/>
      <c r="P38" s="292"/>
      <c r="Q38" s="292"/>
      <c r="R38" s="292"/>
      <c r="S38" s="283"/>
      <c r="T38" s="292"/>
      <c r="U38" s="292"/>
      <c r="V38" s="292"/>
      <c r="W38" s="292"/>
      <c r="X38" s="292"/>
      <c r="Y38" s="292"/>
      <c r="Z38" s="292">
        <f t="shared" si="0"/>
        <v>0</v>
      </c>
      <c r="AA38" s="283"/>
    </row>
    <row r="39" spans="1:27" ht="19.5" customHeight="1" x14ac:dyDescent="0.2">
      <c r="A39" s="283"/>
      <c r="B39" s="286"/>
      <c r="C39" s="287"/>
      <c r="D39" s="288"/>
      <c r="E39" s="289"/>
      <c r="F39" s="298"/>
      <c r="G39" s="285"/>
      <c r="H39" s="289"/>
      <c r="I39" s="285"/>
      <c r="J39" s="283"/>
      <c r="K39" s="291"/>
      <c r="L39" s="292"/>
      <c r="M39" s="283"/>
      <c r="N39" s="283"/>
      <c r="O39" s="293"/>
      <c r="P39" s="292"/>
      <c r="Q39" s="292"/>
      <c r="R39" s="292"/>
      <c r="S39" s="283"/>
      <c r="T39" s="292"/>
      <c r="U39" s="292"/>
      <c r="V39" s="292"/>
      <c r="W39" s="292"/>
      <c r="X39" s="292"/>
      <c r="Y39" s="292"/>
      <c r="Z39" s="292">
        <f t="shared" si="0"/>
        <v>0</v>
      </c>
      <c r="AA39" s="283"/>
    </row>
    <row r="40" spans="1:27" ht="19.5" customHeight="1" x14ac:dyDescent="0.2">
      <c r="A40" s="283"/>
      <c r="B40" s="286"/>
      <c r="C40" s="287"/>
      <c r="D40" s="288"/>
      <c r="E40" s="289"/>
      <c r="F40" s="283"/>
      <c r="G40" s="285"/>
      <c r="H40" s="289"/>
      <c r="I40" s="294"/>
      <c r="J40" s="283"/>
      <c r="K40" s="291"/>
      <c r="L40" s="292"/>
      <c r="M40" s="283"/>
      <c r="N40" s="283"/>
      <c r="O40" s="293"/>
      <c r="P40" s="292"/>
      <c r="Q40" s="292"/>
      <c r="R40" s="292"/>
      <c r="S40" s="283"/>
      <c r="T40" s="292"/>
      <c r="U40" s="292"/>
      <c r="V40" s="292"/>
      <c r="W40" s="292"/>
      <c r="X40" s="292"/>
      <c r="Y40" s="292"/>
      <c r="Z40" s="292">
        <f t="shared" si="0"/>
        <v>0</v>
      </c>
      <c r="AA40" s="283"/>
    </row>
    <row r="41" spans="1:27" ht="19.5" customHeight="1" x14ac:dyDescent="0.2">
      <c r="A41" s="283"/>
      <c r="B41" s="286"/>
      <c r="C41" s="287"/>
      <c r="D41" s="288"/>
      <c r="E41" s="289"/>
      <c r="F41" s="283"/>
      <c r="G41" s="285"/>
      <c r="H41" s="289"/>
      <c r="I41" s="294"/>
      <c r="J41" s="283"/>
      <c r="K41" s="291"/>
      <c r="L41" s="292"/>
      <c r="M41" s="283"/>
      <c r="N41" s="283"/>
      <c r="O41" s="293"/>
      <c r="P41" s="292"/>
      <c r="Q41" s="292"/>
      <c r="R41" s="292"/>
      <c r="S41" s="283"/>
      <c r="T41" s="292"/>
      <c r="U41" s="292"/>
      <c r="V41" s="292"/>
      <c r="W41" s="292"/>
      <c r="X41" s="292"/>
      <c r="Y41" s="292"/>
      <c r="Z41" s="292">
        <f t="shared" si="0"/>
        <v>0</v>
      </c>
      <c r="AA41" s="283"/>
    </row>
    <row r="42" spans="1:27" ht="19.5" customHeight="1" x14ac:dyDescent="0.2">
      <c r="A42" s="283"/>
      <c r="B42" s="286"/>
      <c r="C42" s="287"/>
      <c r="D42" s="288"/>
      <c r="E42" s="289"/>
      <c r="F42" s="283"/>
      <c r="G42" s="285"/>
      <c r="H42" s="289"/>
      <c r="I42" s="294"/>
      <c r="J42" s="283"/>
      <c r="K42" s="291"/>
      <c r="L42" s="292"/>
      <c r="M42" s="283"/>
      <c r="N42" s="283"/>
      <c r="O42" s="293"/>
      <c r="P42" s="292"/>
      <c r="Q42" s="292"/>
      <c r="R42" s="292"/>
      <c r="S42" s="283"/>
      <c r="T42" s="292"/>
      <c r="U42" s="292"/>
      <c r="V42" s="292"/>
      <c r="W42" s="292"/>
      <c r="X42" s="292"/>
      <c r="Y42" s="292"/>
      <c r="Z42" s="292">
        <f t="shared" si="0"/>
        <v>0</v>
      </c>
      <c r="AA42" s="283"/>
    </row>
    <row r="43" spans="1:27" ht="19.5" customHeight="1" x14ac:dyDescent="0.2">
      <c r="A43" s="283"/>
      <c r="B43" s="286"/>
      <c r="C43" s="287"/>
      <c r="D43" s="288"/>
      <c r="E43" s="289"/>
      <c r="F43" s="283"/>
      <c r="G43" s="285"/>
      <c r="H43" s="289"/>
      <c r="I43" s="294"/>
      <c r="J43" s="283"/>
      <c r="K43" s="291"/>
      <c r="L43" s="292"/>
      <c r="M43" s="283"/>
      <c r="N43" s="283"/>
      <c r="O43" s="293"/>
      <c r="P43" s="292"/>
      <c r="Q43" s="292"/>
      <c r="R43" s="292"/>
      <c r="S43" s="283"/>
      <c r="T43" s="292"/>
      <c r="U43" s="292"/>
      <c r="V43" s="292"/>
      <c r="W43" s="292"/>
      <c r="X43" s="292"/>
      <c r="Y43" s="292"/>
      <c r="Z43" s="292">
        <f t="shared" si="0"/>
        <v>0</v>
      </c>
      <c r="AA43" s="283"/>
    </row>
    <row r="44" spans="1:27" ht="19.5" customHeight="1" x14ac:dyDescent="0.2">
      <c r="A44" s="283"/>
      <c r="B44" s="286"/>
      <c r="C44" s="287"/>
      <c r="D44" s="288"/>
      <c r="E44" s="289"/>
      <c r="F44" s="283"/>
      <c r="G44" s="285"/>
      <c r="H44" s="289"/>
      <c r="I44" s="294"/>
      <c r="J44" s="283"/>
      <c r="K44" s="291"/>
      <c r="L44" s="292"/>
      <c r="M44" s="283"/>
      <c r="N44" s="283"/>
      <c r="O44" s="293"/>
      <c r="P44" s="292"/>
      <c r="Q44" s="292"/>
      <c r="R44" s="292"/>
      <c r="S44" s="283"/>
      <c r="T44" s="292"/>
      <c r="U44" s="292"/>
      <c r="V44" s="292"/>
      <c r="W44" s="292"/>
      <c r="X44" s="292"/>
      <c r="Y44" s="292"/>
      <c r="Z44" s="292">
        <f t="shared" si="0"/>
        <v>0</v>
      </c>
      <c r="AA44" s="283"/>
    </row>
    <row r="45" spans="1:27" ht="19.5" customHeight="1" x14ac:dyDescent="0.2">
      <c r="A45" s="283"/>
      <c r="B45" s="286"/>
      <c r="C45" s="287"/>
      <c r="D45" s="288"/>
      <c r="E45" s="289"/>
      <c r="F45" s="283"/>
      <c r="G45" s="285"/>
      <c r="H45" s="289"/>
      <c r="I45" s="294"/>
      <c r="J45" s="283"/>
      <c r="K45" s="291"/>
      <c r="L45" s="292"/>
      <c r="M45" s="283"/>
      <c r="N45" s="283"/>
      <c r="O45" s="293"/>
      <c r="P45" s="292"/>
      <c r="Q45" s="292"/>
      <c r="R45" s="292"/>
      <c r="S45" s="283"/>
      <c r="T45" s="292"/>
      <c r="U45" s="292"/>
      <c r="V45" s="292"/>
      <c r="W45" s="292"/>
      <c r="X45" s="292"/>
      <c r="Y45" s="292"/>
      <c r="Z45" s="292">
        <f t="shared" si="0"/>
        <v>0</v>
      </c>
      <c r="AA45" s="283"/>
    </row>
    <row r="46" spans="1:27" ht="19.5" customHeight="1" x14ac:dyDescent="0.2">
      <c r="A46" s="283"/>
      <c r="B46" s="299"/>
      <c r="C46" s="287"/>
      <c r="D46" s="288"/>
      <c r="E46" s="289"/>
      <c r="F46" s="283"/>
      <c r="G46" s="285"/>
      <c r="H46" s="289"/>
      <c r="I46" s="294"/>
      <c r="J46" s="283"/>
      <c r="K46" s="291"/>
      <c r="L46" s="292"/>
      <c r="M46" s="283"/>
      <c r="N46" s="283"/>
      <c r="O46" s="293"/>
      <c r="P46" s="292"/>
      <c r="Q46" s="292"/>
      <c r="R46" s="292"/>
      <c r="S46" s="283"/>
      <c r="T46" s="292"/>
      <c r="U46" s="292"/>
      <c r="V46" s="292"/>
      <c r="W46" s="292"/>
      <c r="X46" s="292"/>
      <c r="Y46" s="292"/>
      <c r="Z46" s="292">
        <f t="shared" si="0"/>
        <v>0</v>
      </c>
      <c r="AA46" s="283"/>
    </row>
    <row r="47" spans="1:27" ht="19.5" customHeight="1" x14ac:dyDescent="0.2">
      <c r="A47" s="283"/>
      <c r="B47" s="286"/>
      <c r="C47" s="287"/>
      <c r="D47" s="288"/>
      <c r="E47" s="289"/>
      <c r="F47" s="283"/>
      <c r="G47" s="285"/>
      <c r="H47" s="289"/>
      <c r="I47" s="294"/>
      <c r="J47" s="283"/>
      <c r="K47" s="291"/>
      <c r="L47" s="292"/>
      <c r="M47" s="283"/>
      <c r="N47" s="283"/>
      <c r="O47" s="293"/>
      <c r="P47" s="292"/>
      <c r="Q47" s="292"/>
      <c r="R47" s="292"/>
      <c r="S47" s="283"/>
      <c r="T47" s="292"/>
      <c r="U47" s="292"/>
      <c r="V47" s="292"/>
      <c r="W47" s="292"/>
      <c r="X47" s="292"/>
      <c r="Y47" s="292"/>
      <c r="Z47" s="292">
        <f t="shared" si="0"/>
        <v>0</v>
      </c>
      <c r="AA47" s="283"/>
    </row>
    <row r="48" spans="1:27" ht="19.5" customHeight="1" x14ac:dyDescent="0.2">
      <c r="A48" s="283"/>
      <c r="B48" s="286"/>
      <c r="C48" s="287"/>
      <c r="D48" s="288"/>
      <c r="E48" s="289"/>
      <c r="F48" s="283"/>
      <c r="G48" s="285"/>
      <c r="H48" s="289"/>
      <c r="I48" s="290"/>
      <c r="J48" s="283"/>
      <c r="K48" s="291"/>
      <c r="L48" s="292"/>
      <c r="M48" s="283"/>
      <c r="N48" s="283"/>
      <c r="O48" s="293"/>
      <c r="P48" s="292"/>
      <c r="Q48" s="292"/>
      <c r="R48" s="292"/>
      <c r="S48" s="283"/>
      <c r="T48" s="292"/>
      <c r="U48" s="292"/>
      <c r="V48" s="292"/>
      <c r="W48" s="292"/>
      <c r="X48" s="292"/>
      <c r="Y48" s="292"/>
      <c r="Z48" s="292">
        <f t="shared" si="0"/>
        <v>0</v>
      </c>
      <c r="AA48" s="283"/>
    </row>
    <row r="49" spans="1:27" ht="19.5" customHeight="1" x14ac:dyDescent="0.2">
      <c r="A49" s="283"/>
      <c r="B49" s="286"/>
      <c r="C49" s="287"/>
      <c r="D49" s="288"/>
      <c r="E49" s="289"/>
      <c r="F49" s="298"/>
      <c r="G49" s="285"/>
      <c r="H49" s="289"/>
      <c r="I49" s="285"/>
      <c r="J49" s="283"/>
      <c r="K49" s="291"/>
      <c r="L49" s="292"/>
      <c r="M49" s="283"/>
      <c r="N49" s="283"/>
      <c r="O49" s="293"/>
      <c r="P49" s="292"/>
      <c r="Q49" s="292"/>
      <c r="R49" s="292"/>
      <c r="S49" s="283"/>
      <c r="T49" s="292"/>
      <c r="U49" s="292"/>
      <c r="V49" s="292"/>
      <c r="W49" s="292"/>
      <c r="X49" s="292"/>
      <c r="Y49" s="292"/>
      <c r="Z49" s="292">
        <f t="shared" si="0"/>
        <v>0</v>
      </c>
      <c r="AA49" s="283"/>
    </row>
    <row r="50" spans="1:27" ht="19.5" customHeight="1" x14ac:dyDescent="0.2">
      <c r="A50" s="283"/>
      <c r="B50" s="286"/>
      <c r="C50" s="287"/>
      <c r="D50" s="288"/>
      <c r="E50" s="289"/>
      <c r="F50" s="283"/>
      <c r="G50" s="285"/>
      <c r="H50" s="289"/>
      <c r="I50" s="285"/>
      <c r="J50" s="283"/>
      <c r="K50" s="291"/>
      <c r="L50" s="292"/>
      <c r="M50" s="283"/>
      <c r="N50" s="283"/>
      <c r="O50" s="293"/>
      <c r="P50" s="292"/>
      <c r="Q50" s="292"/>
      <c r="R50" s="292"/>
      <c r="S50" s="283"/>
      <c r="T50" s="292"/>
      <c r="U50" s="292"/>
      <c r="V50" s="292"/>
      <c r="W50" s="292"/>
      <c r="X50" s="292"/>
      <c r="Y50" s="292"/>
      <c r="Z50" s="292">
        <f t="shared" si="0"/>
        <v>0</v>
      </c>
      <c r="AA50" s="283"/>
    </row>
    <row r="51" spans="1:27" ht="19.5" customHeight="1" x14ac:dyDescent="0.2">
      <c r="A51" s="283"/>
      <c r="B51" s="286"/>
      <c r="C51" s="287"/>
      <c r="D51" s="288"/>
      <c r="E51" s="289"/>
      <c r="F51" s="283"/>
      <c r="G51" s="285"/>
      <c r="H51" s="289"/>
      <c r="I51" s="285"/>
      <c r="J51" s="283"/>
      <c r="K51" s="291"/>
      <c r="L51" s="292"/>
      <c r="M51" s="283"/>
      <c r="N51" s="283"/>
      <c r="O51" s="293"/>
      <c r="P51" s="292"/>
      <c r="Q51" s="292"/>
      <c r="R51" s="292"/>
      <c r="S51" s="283"/>
      <c r="T51" s="292"/>
      <c r="U51" s="292"/>
      <c r="V51" s="292"/>
      <c r="W51" s="292"/>
      <c r="X51" s="292"/>
      <c r="Y51" s="292"/>
      <c r="Z51" s="292">
        <f t="shared" si="0"/>
        <v>0</v>
      </c>
      <c r="AA51" s="283"/>
    </row>
    <row r="52" spans="1:27" ht="19.5" customHeight="1" x14ac:dyDescent="0.2">
      <c r="A52" s="283"/>
      <c r="B52" s="286"/>
      <c r="C52" s="287"/>
      <c r="D52" s="288"/>
      <c r="E52" s="289"/>
      <c r="F52" s="298"/>
      <c r="G52" s="285"/>
      <c r="H52" s="289"/>
      <c r="I52" s="285"/>
      <c r="J52" s="283"/>
      <c r="K52" s="291"/>
      <c r="L52" s="292"/>
      <c r="M52" s="283"/>
      <c r="N52" s="283"/>
      <c r="O52" s="293"/>
      <c r="P52" s="292"/>
      <c r="Q52" s="292"/>
      <c r="R52" s="292"/>
      <c r="S52" s="283"/>
      <c r="T52" s="292"/>
      <c r="U52" s="292"/>
      <c r="V52" s="292"/>
      <c r="W52" s="292"/>
      <c r="X52" s="292"/>
      <c r="Y52" s="292"/>
      <c r="Z52" s="292">
        <f t="shared" si="0"/>
        <v>0</v>
      </c>
      <c r="AA52" s="283"/>
    </row>
    <row r="53" spans="1:27" ht="19.5" customHeight="1" x14ac:dyDescent="0.2">
      <c r="A53" s="283"/>
      <c r="B53" s="286"/>
      <c r="C53" s="287"/>
      <c r="D53" s="288"/>
      <c r="E53" s="289"/>
      <c r="F53" s="283"/>
      <c r="G53" s="285"/>
      <c r="H53" s="289"/>
      <c r="I53" s="300"/>
      <c r="J53" s="283"/>
      <c r="K53" s="291"/>
      <c r="L53" s="292"/>
      <c r="M53" s="283"/>
      <c r="N53" s="283"/>
      <c r="O53" s="293"/>
      <c r="P53" s="292"/>
      <c r="Q53" s="292"/>
      <c r="R53" s="292"/>
      <c r="S53" s="283"/>
      <c r="T53" s="292"/>
      <c r="U53" s="292"/>
      <c r="V53" s="292"/>
      <c r="W53" s="292"/>
      <c r="X53" s="292"/>
      <c r="Y53" s="292"/>
      <c r="Z53" s="292">
        <f t="shared" si="0"/>
        <v>0</v>
      </c>
      <c r="AA53" s="283"/>
    </row>
    <row r="54" spans="1:27" ht="19.5" customHeight="1" x14ac:dyDescent="0.2">
      <c r="A54" s="283"/>
      <c r="B54" s="286"/>
      <c r="C54" s="287"/>
      <c r="D54" s="288"/>
      <c r="E54" s="289"/>
      <c r="F54" s="298"/>
      <c r="G54" s="285"/>
      <c r="H54" s="289"/>
      <c r="I54" s="300"/>
      <c r="J54" s="283"/>
      <c r="K54" s="291"/>
      <c r="L54" s="292"/>
      <c r="M54" s="283"/>
      <c r="N54" s="283"/>
      <c r="O54" s="293"/>
      <c r="P54" s="292"/>
      <c r="Q54" s="292"/>
      <c r="R54" s="292"/>
      <c r="S54" s="283"/>
      <c r="T54" s="292"/>
      <c r="U54" s="292"/>
      <c r="V54" s="292"/>
      <c r="W54" s="292"/>
      <c r="X54" s="292"/>
      <c r="Y54" s="292"/>
      <c r="Z54" s="292">
        <f t="shared" si="0"/>
        <v>0</v>
      </c>
      <c r="AA54" s="283"/>
    </row>
    <row r="55" spans="1:27" ht="19.5" customHeight="1" x14ac:dyDescent="0.2">
      <c r="A55" s="283"/>
      <c r="B55" s="286"/>
      <c r="C55" s="287"/>
      <c r="D55" s="288"/>
      <c r="E55" s="289"/>
      <c r="F55" s="283"/>
      <c r="G55" s="285"/>
      <c r="H55" s="289"/>
      <c r="I55" s="300"/>
      <c r="J55" s="283"/>
      <c r="K55" s="291"/>
      <c r="L55" s="292"/>
      <c r="M55" s="283"/>
      <c r="N55" s="283"/>
      <c r="O55" s="293"/>
      <c r="P55" s="292"/>
      <c r="Q55" s="292"/>
      <c r="R55" s="292"/>
      <c r="S55" s="283"/>
      <c r="T55" s="292"/>
      <c r="U55" s="292"/>
      <c r="V55" s="292"/>
      <c r="W55" s="292"/>
      <c r="X55" s="292"/>
      <c r="Y55" s="292"/>
      <c r="Z55" s="292">
        <f t="shared" si="0"/>
        <v>0</v>
      </c>
      <c r="AA55" s="283"/>
    </row>
    <row r="56" spans="1:27" ht="19.5" customHeight="1" x14ac:dyDescent="0.2">
      <c r="A56" s="283"/>
      <c r="B56" s="286"/>
      <c r="C56" s="287"/>
      <c r="D56" s="288"/>
      <c r="E56" s="289"/>
      <c r="F56" s="283"/>
      <c r="G56" s="285"/>
      <c r="H56" s="289"/>
      <c r="I56" s="285"/>
      <c r="J56" s="283"/>
      <c r="K56" s="291"/>
      <c r="L56" s="292"/>
      <c r="M56" s="283"/>
      <c r="N56" s="283"/>
      <c r="O56" s="293"/>
      <c r="P56" s="292"/>
      <c r="Q56" s="292"/>
      <c r="R56" s="292"/>
      <c r="S56" s="283"/>
      <c r="T56" s="292"/>
      <c r="U56" s="292"/>
      <c r="V56" s="292"/>
      <c r="W56" s="292"/>
      <c r="X56" s="292"/>
      <c r="Y56" s="292"/>
      <c r="Z56" s="292">
        <f t="shared" si="0"/>
        <v>0</v>
      </c>
      <c r="AA56" s="283"/>
    </row>
    <row r="57" spans="1:27" ht="19.5" customHeight="1" x14ac:dyDescent="0.2">
      <c r="A57" s="283"/>
      <c r="B57" s="286"/>
      <c r="C57" s="287"/>
      <c r="D57" s="288"/>
      <c r="E57" s="289"/>
      <c r="F57" s="298"/>
      <c r="G57" s="285"/>
      <c r="H57" s="289"/>
      <c r="I57" s="300"/>
      <c r="J57" s="283"/>
      <c r="K57" s="291"/>
      <c r="L57" s="292"/>
      <c r="M57" s="283"/>
      <c r="N57" s="283"/>
      <c r="O57" s="293"/>
      <c r="P57" s="292"/>
      <c r="Q57" s="292"/>
      <c r="R57" s="292"/>
      <c r="S57" s="283"/>
      <c r="T57" s="292"/>
      <c r="U57" s="292"/>
      <c r="V57" s="292"/>
      <c r="W57" s="292"/>
      <c r="X57" s="292"/>
      <c r="Y57" s="292"/>
      <c r="Z57" s="292">
        <f t="shared" si="0"/>
        <v>0</v>
      </c>
      <c r="AA57" s="283"/>
    </row>
    <row r="58" spans="1:27" ht="19.5" customHeight="1" x14ac:dyDescent="0.2">
      <c r="A58" s="283"/>
      <c r="B58" s="286"/>
      <c r="C58" s="287"/>
      <c r="D58" s="288"/>
      <c r="E58" s="289"/>
      <c r="F58" s="298"/>
      <c r="G58" s="285"/>
      <c r="H58" s="289"/>
      <c r="I58" s="300"/>
      <c r="J58" s="283"/>
      <c r="K58" s="291"/>
      <c r="L58" s="292"/>
      <c r="M58" s="283"/>
      <c r="N58" s="283"/>
      <c r="O58" s="293"/>
      <c r="P58" s="292"/>
      <c r="Q58" s="292"/>
      <c r="R58" s="292"/>
      <c r="S58" s="283"/>
      <c r="T58" s="292"/>
      <c r="U58" s="292"/>
      <c r="V58" s="292"/>
      <c r="W58" s="292"/>
      <c r="X58" s="292"/>
      <c r="Y58" s="292"/>
      <c r="Z58" s="292">
        <f t="shared" si="0"/>
        <v>0</v>
      </c>
      <c r="AA58" s="283"/>
    </row>
    <row r="59" spans="1:27" ht="19.5" customHeight="1" x14ac:dyDescent="0.2">
      <c r="A59" s="283"/>
      <c r="B59" s="286"/>
      <c r="C59" s="287"/>
      <c r="D59" s="288"/>
      <c r="E59" s="289"/>
      <c r="F59" s="283"/>
      <c r="G59" s="285"/>
      <c r="H59" s="289"/>
      <c r="I59" s="300"/>
      <c r="J59" s="283"/>
      <c r="K59" s="291"/>
      <c r="L59" s="292"/>
      <c r="M59" s="283"/>
      <c r="N59" s="283"/>
      <c r="O59" s="293"/>
      <c r="P59" s="292"/>
      <c r="Q59" s="292"/>
      <c r="R59" s="292"/>
      <c r="S59" s="283"/>
      <c r="T59" s="292"/>
      <c r="U59" s="292"/>
      <c r="V59" s="292"/>
      <c r="W59" s="292"/>
      <c r="X59" s="292"/>
      <c r="Y59" s="292"/>
      <c r="Z59" s="292">
        <f t="shared" si="0"/>
        <v>0</v>
      </c>
      <c r="AA59" s="283"/>
    </row>
    <row r="60" spans="1:27" ht="19.5" customHeight="1" x14ac:dyDescent="0.2">
      <c r="A60" s="283"/>
      <c r="B60" s="286"/>
      <c r="C60" s="287"/>
      <c r="D60" s="288"/>
      <c r="E60" s="289"/>
      <c r="F60" s="283"/>
      <c r="G60" s="285"/>
      <c r="H60" s="289"/>
      <c r="I60" s="285"/>
      <c r="J60" s="283"/>
      <c r="K60" s="291"/>
      <c r="L60" s="292"/>
      <c r="M60" s="283"/>
      <c r="N60" s="283"/>
      <c r="O60" s="293"/>
      <c r="P60" s="292"/>
      <c r="Q60" s="292"/>
      <c r="R60" s="292"/>
      <c r="S60" s="283"/>
      <c r="T60" s="292"/>
      <c r="U60" s="292"/>
      <c r="V60" s="292"/>
      <c r="W60" s="292"/>
      <c r="X60" s="292"/>
      <c r="Y60" s="292"/>
      <c r="Z60" s="292">
        <f t="shared" si="0"/>
        <v>0</v>
      </c>
      <c r="AA60" s="283"/>
    </row>
    <row r="61" spans="1:27" ht="19.5" customHeight="1" x14ac:dyDescent="0.2">
      <c r="A61" s="283"/>
      <c r="B61" s="301"/>
      <c r="C61" s="287"/>
      <c r="D61" s="288"/>
      <c r="E61" s="289"/>
      <c r="F61" s="283"/>
      <c r="G61" s="285"/>
      <c r="H61" s="289"/>
      <c r="I61" s="285"/>
      <c r="J61" s="283"/>
      <c r="K61" s="291"/>
      <c r="L61" s="292"/>
      <c r="M61" s="283"/>
      <c r="N61" s="283"/>
      <c r="O61" s="293"/>
      <c r="P61" s="292"/>
      <c r="Q61" s="292"/>
      <c r="R61" s="292"/>
      <c r="S61" s="283"/>
      <c r="T61" s="292"/>
      <c r="U61" s="292"/>
      <c r="V61" s="292"/>
      <c r="W61" s="292"/>
      <c r="X61" s="292"/>
      <c r="Y61" s="292"/>
      <c r="Z61" s="292">
        <f t="shared" si="0"/>
        <v>0</v>
      </c>
      <c r="AA61" s="283"/>
    </row>
    <row r="62" spans="1:27" ht="19.5" customHeight="1" x14ac:dyDescent="0.2">
      <c r="A62" s="283"/>
      <c r="B62" s="286"/>
      <c r="C62" s="287"/>
      <c r="D62" s="288"/>
      <c r="E62" s="289"/>
      <c r="F62" s="298"/>
      <c r="G62" s="285"/>
      <c r="H62" s="289"/>
      <c r="I62" s="300"/>
      <c r="J62" s="283"/>
      <c r="K62" s="291"/>
      <c r="L62" s="292"/>
      <c r="M62" s="283"/>
      <c r="N62" s="283"/>
      <c r="O62" s="293"/>
      <c r="P62" s="292"/>
      <c r="Q62" s="292"/>
      <c r="R62" s="292"/>
      <c r="S62" s="283"/>
      <c r="T62" s="292"/>
      <c r="U62" s="292"/>
      <c r="V62" s="292"/>
      <c r="W62" s="292"/>
      <c r="X62" s="292"/>
      <c r="Y62" s="292"/>
      <c r="Z62" s="292">
        <f t="shared" si="0"/>
        <v>0</v>
      </c>
      <c r="AA62" s="283"/>
    </row>
    <row r="63" spans="1:27" ht="19.5" customHeight="1" x14ac:dyDescent="0.2">
      <c r="A63" s="283"/>
      <c r="B63" s="286"/>
      <c r="C63" s="287"/>
      <c r="D63" s="288"/>
      <c r="E63" s="289"/>
      <c r="F63" s="283"/>
      <c r="G63" s="285"/>
      <c r="H63" s="289"/>
      <c r="I63" s="285"/>
      <c r="J63" s="283"/>
      <c r="K63" s="291"/>
      <c r="L63" s="292"/>
      <c r="M63" s="283"/>
      <c r="N63" s="283"/>
      <c r="O63" s="293"/>
      <c r="P63" s="292"/>
      <c r="Q63" s="292"/>
      <c r="R63" s="292"/>
      <c r="S63" s="283"/>
      <c r="T63" s="292"/>
      <c r="U63" s="292"/>
      <c r="V63" s="292"/>
      <c r="W63" s="292"/>
      <c r="X63" s="292"/>
      <c r="Y63" s="292"/>
      <c r="Z63" s="292">
        <f t="shared" si="0"/>
        <v>0</v>
      </c>
      <c r="AA63" s="283"/>
    </row>
    <row r="64" spans="1:27" ht="19.5" customHeight="1" x14ac:dyDescent="0.2">
      <c r="A64" s="283"/>
      <c r="B64" s="286"/>
      <c r="C64" s="287"/>
      <c r="D64" s="288"/>
      <c r="E64" s="289"/>
      <c r="F64" s="283"/>
      <c r="G64" s="285"/>
      <c r="H64" s="289"/>
      <c r="I64" s="285"/>
      <c r="J64" s="283"/>
      <c r="K64" s="291"/>
      <c r="L64" s="292"/>
      <c r="M64" s="283"/>
      <c r="N64" s="283"/>
      <c r="O64" s="293"/>
      <c r="P64" s="292"/>
      <c r="Q64" s="292"/>
      <c r="R64" s="292"/>
      <c r="S64" s="283"/>
      <c r="T64" s="292"/>
      <c r="U64" s="292"/>
      <c r="V64" s="292"/>
      <c r="W64" s="292"/>
      <c r="X64" s="292"/>
      <c r="Y64" s="292"/>
      <c r="Z64" s="292">
        <f t="shared" si="0"/>
        <v>0</v>
      </c>
      <c r="AA64" s="283"/>
    </row>
    <row r="65" spans="1:27" ht="19.5" customHeight="1" x14ac:dyDescent="0.2">
      <c r="A65" s="283"/>
      <c r="B65" s="286"/>
      <c r="C65" s="287"/>
      <c r="D65" s="288"/>
      <c r="E65" s="289"/>
      <c r="F65" s="283"/>
      <c r="G65" s="285"/>
      <c r="H65" s="289"/>
      <c r="I65" s="300"/>
      <c r="J65" s="283"/>
      <c r="K65" s="291"/>
      <c r="L65" s="292"/>
      <c r="M65" s="283"/>
      <c r="N65" s="283"/>
      <c r="O65" s="293"/>
      <c r="P65" s="292"/>
      <c r="Q65" s="292"/>
      <c r="R65" s="292"/>
      <c r="S65" s="283"/>
      <c r="T65" s="292"/>
      <c r="U65" s="292"/>
      <c r="V65" s="292"/>
      <c r="W65" s="292"/>
      <c r="X65" s="292"/>
      <c r="Y65" s="292"/>
      <c r="Z65" s="292">
        <f t="shared" si="0"/>
        <v>0</v>
      </c>
      <c r="AA65" s="283"/>
    </row>
    <row r="66" spans="1:27" ht="19.5" customHeight="1" x14ac:dyDescent="0.2">
      <c r="A66" s="283"/>
      <c r="B66" s="286"/>
      <c r="C66" s="287"/>
      <c r="D66" s="288"/>
      <c r="E66" s="289"/>
      <c r="F66" s="283"/>
      <c r="G66" s="285"/>
      <c r="H66" s="289"/>
      <c r="I66" s="300"/>
      <c r="J66" s="283"/>
      <c r="K66" s="291"/>
      <c r="L66" s="292"/>
      <c r="M66" s="283"/>
      <c r="N66" s="283"/>
      <c r="O66" s="293"/>
      <c r="P66" s="292"/>
      <c r="Q66" s="292"/>
      <c r="R66" s="292"/>
      <c r="S66" s="283"/>
      <c r="T66" s="292"/>
      <c r="U66" s="292"/>
      <c r="V66" s="292"/>
      <c r="W66" s="292"/>
      <c r="X66" s="292"/>
      <c r="Y66" s="292"/>
      <c r="Z66" s="292">
        <f t="shared" si="0"/>
        <v>0</v>
      </c>
      <c r="AA66" s="283"/>
    </row>
    <row r="67" spans="1:27" ht="19.5" customHeight="1" x14ac:dyDescent="0.2">
      <c r="A67" s="283"/>
      <c r="B67" s="286"/>
      <c r="C67" s="287"/>
      <c r="D67" s="288"/>
      <c r="E67" s="289"/>
      <c r="F67" s="283"/>
      <c r="G67" s="285"/>
      <c r="H67" s="289"/>
      <c r="I67" s="285"/>
      <c r="J67" s="283"/>
      <c r="K67" s="291"/>
      <c r="L67" s="292"/>
      <c r="M67" s="283"/>
      <c r="N67" s="283"/>
      <c r="O67" s="293"/>
      <c r="P67" s="292"/>
      <c r="Q67" s="292"/>
      <c r="R67" s="292"/>
      <c r="S67" s="283"/>
      <c r="T67" s="292"/>
      <c r="U67" s="292"/>
      <c r="V67" s="292"/>
      <c r="W67" s="292"/>
      <c r="X67" s="292"/>
      <c r="Y67" s="292"/>
      <c r="Z67" s="292">
        <f t="shared" si="0"/>
        <v>0</v>
      </c>
      <c r="AA67" s="283"/>
    </row>
    <row r="68" spans="1:27" ht="19.5" customHeight="1" x14ac:dyDescent="0.2">
      <c r="A68" s="283"/>
      <c r="B68" s="286"/>
      <c r="C68" s="287"/>
      <c r="D68" s="288"/>
      <c r="E68" s="289"/>
      <c r="F68" s="283"/>
      <c r="G68" s="285"/>
      <c r="H68" s="289"/>
      <c r="I68" s="300"/>
      <c r="J68" s="283"/>
      <c r="K68" s="291"/>
      <c r="L68" s="292"/>
      <c r="M68" s="283"/>
      <c r="N68" s="283"/>
      <c r="O68" s="293"/>
      <c r="P68" s="292"/>
      <c r="Q68" s="292"/>
      <c r="R68" s="292"/>
      <c r="S68" s="283"/>
      <c r="T68" s="292"/>
      <c r="U68" s="292"/>
      <c r="V68" s="292"/>
      <c r="W68" s="292"/>
      <c r="X68" s="292"/>
      <c r="Y68" s="292"/>
      <c r="Z68" s="292">
        <f t="shared" si="0"/>
        <v>0</v>
      </c>
      <c r="AA68" s="283"/>
    </row>
    <row r="69" spans="1:27" ht="19.5" customHeight="1" x14ac:dyDescent="0.2">
      <c r="A69" s="283"/>
      <c r="B69" s="286"/>
      <c r="C69" s="287"/>
      <c r="D69" s="288"/>
      <c r="E69" s="289"/>
      <c r="F69" s="298"/>
      <c r="G69" s="285"/>
      <c r="H69" s="289"/>
      <c r="I69" s="285"/>
      <c r="J69" s="283"/>
      <c r="K69" s="291"/>
      <c r="L69" s="292"/>
      <c r="M69" s="283"/>
      <c r="N69" s="283"/>
      <c r="O69" s="293"/>
      <c r="P69" s="292"/>
      <c r="Q69" s="292"/>
      <c r="R69" s="292"/>
      <c r="S69" s="283"/>
      <c r="T69" s="292"/>
      <c r="U69" s="292"/>
      <c r="V69" s="292"/>
      <c r="W69" s="292"/>
      <c r="X69" s="292"/>
      <c r="Y69" s="292"/>
      <c r="Z69" s="292">
        <f t="shared" si="0"/>
        <v>0</v>
      </c>
      <c r="AA69" s="283"/>
    </row>
    <row r="70" spans="1:27" ht="19.5" customHeight="1" x14ac:dyDescent="0.2">
      <c r="A70" s="283"/>
      <c r="B70" s="286"/>
      <c r="C70" s="287"/>
      <c r="D70" s="288"/>
      <c r="E70" s="289"/>
      <c r="F70" s="298"/>
      <c r="G70" s="285"/>
      <c r="H70" s="289"/>
      <c r="I70" s="300"/>
      <c r="J70" s="283"/>
      <c r="K70" s="291"/>
      <c r="L70" s="292"/>
      <c r="M70" s="283"/>
      <c r="N70" s="283"/>
      <c r="O70" s="293"/>
      <c r="P70" s="292"/>
      <c r="Q70" s="292"/>
      <c r="R70" s="292"/>
      <c r="S70" s="283"/>
      <c r="T70" s="292"/>
      <c r="U70" s="292"/>
      <c r="V70" s="292"/>
      <c r="W70" s="292"/>
      <c r="X70" s="292"/>
      <c r="Y70" s="292"/>
      <c r="Z70" s="292">
        <f t="shared" si="0"/>
        <v>0</v>
      </c>
      <c r="AA70" s="283"/>
    </row>
    <row r="71" spans="1:27" ht="19.5" customHeight="1" x14ac:dyDescent="0.2">
      <c r="A71" s="283"/>
      <c r="B71" s="286"/>
      <c r="C71" s="287"/>
      <c r="D71" s="288"/>
      <c r="E71" s="289"/>
      <c r="F71" s="298"/>
      <c r="G71" s="285"/>
      <c r="H71" s="289"/>
      <c r="I71" s="300"/>
      <c r="J71" s="283"/>
      <c r="K71" s="291"/>
      <c r="L71" s="292"/>
      <c r="M71" s="283"/>
      <c r="N71" s="283"/>
      <c r="O71" s="293"/>
      <c r="P71" s="292"/>
      <c r="Q71" s="292"/>
      <c r="R71" s="292"/>
      <c r="S71" s="283"/>
      <c r="T71" s="292"/>
      <c r="U71" s="292"/>
      <c r="V71" s="292"/>
      <c r="W71" s="292"/>
      <c r="X71" s="292"/>
      <c r="Y71" s="292"/>
      <c r="Z71" s="292">
        <f t="shared" si="0"/>
        <v>0</v>
      </c>
      <c r="AA71" s="283"/>
    </row>
    <row r="72" spans="1:27" ht="19.5" customHeight="1" x14ac:dyDescent="0.2">
      <c r="A72" s="283"/>
      <c r="B72" s="286"/>
      <c r="C72" s="287"/>
      <c r="D72" s="288"/>
      <c r="E72" s="289"/>
      <c r="F72" s="298"/>
      <c r="G72" s="285"/>
      <c r="H72" s="289"/>
      <c r="I72" s="300"/>
      <c r="J72" s="283"/>
      <c r="K72" s="291"/>
      <c r="L72" s="292"/>
      <c r="M72" s="283"/>
      <c r="N72" s="283"/>
      <c r="O72" s="293"/>
      <c r="P72" s="292"/>
      <c r="Q72" s="292"/>
      <c r="R72" s="292"/>
      <c r="S72" s="283"/>
      <c r="T72" s="292"/>
      <c r="U72" s="292"/>
      <c r="V72" s="292"/>
      <c r="W72" s="292"/>
      <c r="X72" s="292"/>
      <c r="Y72" s="292"/>
      <c r="Z72" s="292">
        <f t="shared" si="0"/>
        <v>0</v>
      </c>
      <c r="AA72" s="283"/>
    </row>
    <row r="73" spans="1:27" ht="19.5" customHeight="1" x14ac:dyDescent="0.2">
      <c r="A73" s="283"/>
      <c r="B73" s="286"/>
      <c r="C73" s="287"/>
      <c r="D73" s="288"/>
      <c r="E73" s="289"/>
      <c r="F73" s="283"/>
      <c r="G73" s="285"/>
      <c r="H73" s="289"/>
      <c r="I73" s="300"/>
      <c r="J73" s="283"/>
      <c r="K73" s="291"/>
      <c r="L73" s="292"/>
      <c r="M73" s="283"/>
      <c r="N73" s="283"/>
      <c r="O73" s="293"/>
      <c r="P73" s="292"/>
      <c r="Q73" s="292"/>
      <c r="R73" s="292"/>
      <c r="S73" s="283"/>
      <c r="T73" s="292"/>
      <c r="U73" s="292"/>
      <c r="V73" s="292"/>
      <c r="W73" s="292"/>
      <c r="X73" s="292"/>
      <c r="Y73" s="292"/>
      <c r="Z73" s="292">
        <f t="shared" si="0"/>
        <v>0</v>
      </c>
      <c r="AA73" s="283"/>
    </row>
    <row r="74" spans="1:27" ht="19.5" customHeight="1" x14ac:dyDescent="0.2">
      <c r="A74" s="283"/>
      <c r="B74" s="286"/>
      <c r="C74" s="287"/>
      <c r="D74" s="288"/>
      <c r="E74" s="289"/>
      <c r="F74" s="283"/>
      <c r="G74" s="285"/>
      <c r="H74" s="289"/>
      <c r="I74" s="300"/>
      <c r="J74" s="283"/>
      <c r="K74" s="291"/>
      <c r="L74" s="292"/>
      <c r="M74" s="283"/>
      <c r="N74" s="283"/>
      <c r="O74" s="293"/>
      <c r="P74" s="292"/>
      <c r="Q74" s="292"/>
      <c r="R74" s="292"/>
      <c r="S74" s="283"/>
      <c r="T74" s="292"/>
      <c r="U74" s="292"/>
      <c r="V74" s="292"/>
      <c r="W74" s="292"/>
      <c r="X74" s="292"/>
      <c r="Y74" s="292"/>
      <c r="Z74" s="292">
        <f t="shared" si="0"/>
        <v>0</v>
      </c>
      <c r="AA74" s="283"/>
    </row>
    <row r="75" spans="1:27" ht="19.5" customHeight="1" x14ac:dyDescent="0.2">
      <c r="A75" s="283"/>
      <c r="B75" s="296"/>
      <c r="C75" s="287"/>
      <c r="D75" s="288"/>
      <c r="E75" s="289"/>
      <c r="F75" s="283"/>
      <c r="G75" s="285"/>
      <c r="H75" s="289"/>
      <c r="I75" s="300"/>
      <c r="J75" s="283"/>
      <c r="K75" s="291"/>
      <c r="L75" s="292"/>
      <c r="M75" s="283"/>
      <c r="N75" s="283"/>
      <c r="O75" s="293"/>
      <c r="P75" s="292"/>
      <c r="Q75" s="292"/>
      <c r="R75" s="292"/>
      <c r="S75" s="283"/>
      <c r="T75" s="292"/>
      <c r="U75" s="292"/>
      <c r="V75" s="292"/>
      <c r="W75" s="292"/>
      <c r="X75" s="292"/>
      <c r="Y75" s="292"/>
      <c r="Z75" s="292">
        <f t="shared" si="0"/>
        <v>0</v>
      </c>
      <c r="AA75" s="283"/>
    </row>
    <row r="76" spans="1:27" ht="19.5" customHeight="1" x14ac:dyDescent="0.2">
      <c r="A76" s="283"/>
      <c r="B76" s="286"/>
      <c r="C76" s="287"/>
      <c r="D76" s="288"/>
      <c r="E76" s="289"/>
      <c r="F76" s="283"/>
      <c r="G76" s="285"/>
      <c r="H76" s="289"/>
      <c r="I76" s="300"/>
      <c r="J76" s="283"/>
      <c r="K76" s="291"/>
      <c r="L76" s="292"/>
      <c r="M76" s="283"/>
      <c r="N76" s="283"/>
      <c r="O76" s="293"/>
      <c r="P76" s="292"/>
      <c r="Q76" s="292"/>
      <c r="R76" s="292"/>
      <c r="S76" s="283"/>
      <c r="T76" s="292"/>
      <c r="U76" s="292"/>
      <c r="V76" s="292"/>
      <c r="W76" s="292"/>
      <c r="X76" s="292"/>
      <c r="Y76" s="292"/>
      <c r="Z76" s="292">
        <f t="shared" si="0"/>
        <v>0</v>
      </c>
      <c r="AA76" s="283"/>
    </row>
    <row r="77" spans="1:27" ht="19.5" customHeight="1" x14ac:dyDescent="0.2">
      <c r="A77" s="283"/>
      <c r="B77" s="286"/>
      <c r="C77" s="287"/>
      <c r="D77" s="288"/>
      <c r="E77" s="289"/>
      <c r="F77" s="283"/>
      <c r="G77" s="285"/>
      <c r="H77" s="289"/>
      <c r="I77" s="285"/>
      <c r="J77" s="283"/>
      <c r="K77" s="291"/>
      <c r="L77" s="292"/>
      <c r="M77" s="283"/>
      <c r="N77" s="283"/>
      <c r="O77" s="293"/>
      <c r="P77" s="292"/>
      <c r="Q77" s="292"/>
      <c r="R77" s="292"/>
      <c r="S77" s="283"/>
      <c r="T77" s="292"/>
      <c r="U77" s="292"/>
      <c r="V77" s="292"/>
      <c r="W77" s="292"/>
      <c r="X77" s="292"/>
      <c r="Y77" s="292"/>
      <c r="Z77" s="292">
        <f t="shared" ref="Z77:Z140" si="1">O77-Y77</f>
        <v>0</v>
      </c>
      <c r="AA77" s="283"/>
    </row>
    <row r="78" spans="1:27" ht="19.5" customHeight="1" x14ac:dyDescent="0.2">
      <c r="A78" s="283"/>
      <c r="B78" s="286"/>
      <c r="C78" s="287"/>
      <c r="D78" s="288"/>
      <c r="E78" s="289"/>
      <c r="F78" s="283"/>
      <c r="G78" s="285"/>
      <c r="H78" s="289"/>
      <c r="I78" s="285"/>
      <c r="J78" s="283"/>
      <c r="K78" s="291"/>
      <c r="L78" s="292"/>
      <c r="M78" s="283"/>
      <c r="N78" s="283"/>
      <c r="O78" s="293"/>
      <c r="P78" s="292"/>
      <c r="Q78" s="292"/>
      <c r="R78" s="292"/>
      <c r="S78" s="283"/>
      <c r="T78" s="292"/>
      <c r="U78" s="292"/>
      <c r="V78" s="292"/>
      <c r="W78" s="292"/>
      <c r="X78" s="292"/>
      <c r="Y78" s="292"/>
      <c r="Z78" s="292">
        <f t="shared" si="1"/>
        <v>0</v>
      </c>
      <c r="AA78" s="283"/>
    </row>
    <row r="79" spans="1:27" ht="19.5" customHeight="1" x14ac:dyDescent="0.2">
      <c r="A79" s="283"/>
      <c r="B79" s="286"/>
      <c r="C79" s="287"/>
      <c r="D79" s="288"/>
      <c r="E79" s="289"/>
      <c r="F79" s="298"/>
      <c r="G79" s="285"/>
      <c r="H79" s="289"/>
      <c r="I79" s="285"/>
      <c r="J79" s="283"/>
      <c r="K79" s="291"/>
      <c r="L79" s="292"/>
      <c r="M79" s="283"/>
      <c r="N79" s="283"/>
      <c r="O79" s="293"/>
      <c r="P79" s="292"/>
      <c r="Q79" s="292"/>
      <c r="R79" s="292"/>
      <c r="S79" s="283"/>
      <c r="T79" s="292"/>
      <c r="U79" s="292"/>
      <c r="V79" s="292"/>
      <c r="W79" s="292"/>
      <c r="X79" s="292"/>
      <c r="Y79" s="292"/>
      <c r="Z79" s="292">
        <f t="shared" si="1"/>
        <v>0</v>
      </c>
      <c r="AA79" s="283"/>
    </row>
    <row r="80" spans="1:27" ht="19.5" customHeight="1" x14ac:dyDescent="0.2">
      <c r="A80" s="283"/>
      <c r="B80" s="286"/>
      <c r="C80" s="287"/>
      <c r="D80" s="288"/>
      <c r="E80" s="289"/>
      <c r="F80" s="283"/>
      <c r="G80" s="285"/>
      <c r="H80" s="289"/>
      <c r="I80" s="285"/>
      <c r="J80" s="283"/>
      <c r="K80" s="291"/>
      <c r="L80" s="292"/>
      <c r="M80" s="283"/>
      <c r="N80" s="283"/>
      <c r="O80" s="293"/>
      <c r="P80" s="292"/>
      <c r="Q80" s="292"/>
      <c r="R80" s="292"/>
      <c r="S80" s="283"/>
      <c r="T80" s="292"/>
      <c r="U80" s="292"/>
      <c r="V80" s="292"/>
      <c r="W80" s="292"/>
      <c r="X80" s="292"/>
      <c r="Y80" s="292"/>
      <c r="Z80" s="292">
        <f t="shared" si="1"/>
        <v>0</v>
      </c>
      <c r="AA80" s="283"/>
    </row>
    <row r="81" spans="1:27" ht="19.5" customHeight="1" x14ac:dyDescent="0.2">
      <c r="A81" s="283"/>
      <c r="B81" s="286"/>
      <c r="C81" s="287"/>
      <c r="D81" s="288"/>
      <c r="E81" s="289"/>
      <c r="F81" s="298"/>
      <c r="G81" s="285"/>
      <c r="H81" s="289"/>
      <c r="I81" s="285"/>
      <c r="J81" s="283"/>
      <c r="K81" s="291"/>
      <c r="L81" s="292"/>
      <c r="M81" s="283"/>
      <c r="N81" s="283"/>
      <c r="O81" s="293"/>
      <c r="P81" s="292"/>
      <c r="Q81" s="292"/>
      <c r="R81" s="292"/>
      <c r="S81" s="283"/>
      <c r="T81" s="292"/>
      <c r="U81" s="292"/>
      <c r="V81" s="292"/>
      <c r="W81" s="292"/>
      <c r="X81" s="292"/>
      <c r="Y81" s="292"/>
      <c r="Z81" s="292">
        <f t="shared" si="1"/>
        <v>0</v>
      </c>
      <c r="AA81" s="283"/>
    </row>
    <row r="82" spans="1:27" ht="19.5" customHeight="1" x14ac:dyDescent="0.2">
      <c r="A82" s="283"/>
      <c r="B82" s="286"/>
      <c r="C82" s="287"/>
      <c r="D82" s="288"/>
      <c r="E82" s="289"/>
      <c r="F82" s="283"/>
      <c r="G82" s="285"/>
      <c r="H82" s="289"/>
      <c r="I82" s="285"/>
      <c r="J82" s="283"/>
      <c r="K82" s="291"/>
      <c r="L82" s="292"/>
      <c r="M82" s="283"/>
      <c r="N82" s="283"/>
      <c r="O82" s="293"/>
      <c r="P82" s="292"/>
      <c r="Q82" s="292"/>
      <c r="R82" s="292"/>
      <c r="S82" s="283"/>
      <c r="T82" s="292"/>
      <c r="U82" s="292"/>
      <c r="V82" s="292"/>
      <c r="W82" s="292"/>
      <c r="X82" s="292"/>
      <c r="Y82" s="292"/>
      <c r="Z82" s="292">
        <f t="shared" si="1"/>
        <v>0</v>
      </c>
      <c r="AA82" s="283"/>
    </row>
    <row r="83" spans="1:27" ht="19.5" customHeight="1" x14ac:dyDescent="0.2">
      <c r="A83" s="283"/>
      <c r="B83" s="286"/>
      <c r="C83" s="287"/>
      <c r="D83" s="288"/>
      <c r="E83" s="289"/>
      <c r="F83" s="283"/>
      <c r="G83" s="285"/>
      <c r="H83" s="289"/>
      <c r="I83" s="300"/>
      <c r="J83" s="283"/>
      <c r="K83" s="291"/>
      <c r="L83" s="292"/>
      <c r="M83" s="283"/>
      <c r="N83" s="283"/>
      <c r="O83" s="293"/>
      <c r="P83" s="292"/>
      <c r="Q83" s="292"/>
      <c r="R83" s="292"/>
      <c r="S83" s="283"/>
      <c r="T83" s="292"/>
      <c r="U83" s="292"/>
      <c r="V83" s="292"/>
      <c r="W83" s="292"/>
      <c r="X83" s="292"/>
      <c r="Y83" s="292"/>
      <c r="Z83" s="292">
        <f t="shared" si="1"/>
        <v>0</v>
      </c>
      <c r="AA83" s="283"/>
    </row>
    <row r="84" spans="1:27" ht="19.5" customHeight="1" x14ac:dyDescent="0.2">
      <c r="A84" s="283"/>
      <c r="B84" s="286"/>
      <c r="C84" s="287"/>
      <c r="D84" s="288"/>
      <c r="E84" s="289"/>
      <c r="F84" s="298"/>
      <c r="G84" s="285"/>
      <c r="H84" s="289"/>
      <c r="I84" s="300"/>
      <c r="J84" s="283"/>
      <c r="K84" s="291"/>
      <c r="L84" s="292"/>
      <c r="M84" s="283"/>
      <c r="N84" s="283"/>
      <c r="O84" s="293"/>
      <c r="P84" s="292"/>
      <c r="Q84" s="292"/>
      <c r="R84" s="292"/>
      <c r="S84" s="283"/>
      <c r="T84" s="292"/>
      <c r="U84" s="292"/>
      <c r="V84" s="292"/>
      <c r="W84" s="292"/>
      <c r="X84" s="292"/>
      <c r="Y84" s="292"/>
      <c r="Z84" s="292">
        <f t="shared" si="1"/>
        <v>0</v>
      </c>
      <c r="AA84" s="283"/>
    </row>
    <row r="85" spans="1:27" ht="19.5" customHeight="1" x14ac:dyDescent="0.2">
      <c r="A85" s="283"/>
      <c r="B85" s="286"/>
      <c r="C85" s="287"/>
      <c r="D85" s="288"/>
      <c r="E85" s="289"/>
      <c r="F85" s="283"/>
      <c r="G85" s="285"/>
      <c r="H85" s="289"/>
      <c r="I85" s="300"/>
      <c r="J85" s="283"/>
      <c r="K85" s="291"/>
      <c r="L85" s="292"/>
      <c r="M85" s="283"/>
      <c r="N85" s="283"/>
      <c r="O85" s="293"/>
      <c r="P85" s="292"/>
      <c r="Q85" s="292"/>
      <c r="R85" s="292"/>
      <c r="S85" s="283"/>
      <c r="T85" s="292"/>
      <c r="U85" s="292"/>
      <c r="V85" s="292"/>
      <c r="W85" s="292"/>
      <c r="X85" s="292"/>
      <c r="Y85" s="292"/>
      <c r="Z85" s="292">
        <f t="shared" si="1"/>
        <v>0</v>
      </c>
      <c r="AA85" s="283"/>
    </row>
    <row r="86" spans="1:27" ht="19.5" customHeight="1" x14ac:dyDescent="0.2">
      <c r="A86" s="283"/>
      <c r="B86" s="286"/>
      <c r="C86" s="287"/>
      <c r="D86" s="288"/>
      <c r="E86" s="289"/>
      <c r="F86" s="298"/>
      <c r="G86" s="285"/>
      <c r="H86" s="289"/>
      <c r="I86" s="300"/>
      <c r="J86" s="283"/>
      <c r="K86" s="291"/>
      <c r="L86" s="292"/>
      <c r="M86" s="283"/>
      <c r="N86" s="283"/>
      <c r="O86" s="293"/>
      <c r="P86" s="292"/>
      <c r="Q86" s="292"/>
      <c r="R86" s="292"/>
      <c r="S86" s="283"/>
      <c r="T86" s="292"/>
      <c r="U86" s="292"/>
      <c r="V86" s="292"/>
      <c r="W86" s="292"/>
      <c r="X86" s="292"/>
      <c r="Y86" s="292"/>
      <c r="Z86" s="292">
        <f t="shared" si="1"/>
        <v>0</v>
      </c>
      <c r="AA86" s="283"/>
    </row>
    <row r="87" spans="1:27" ht="19.5" customHeight="1" x14ac:dyDescent="0.2">
      <c r="A87" s="283"/>
      <c r="B87" s="286"/>
      <c r="C87" s="287"/>
      <c r="D87" s="288"/>
      <c r="E87" s="289"/>
      <c r="F87" s="283"/>
      <c r="G87" s="285"/>
      <c r="H87" s="289"/>
      <c r="I87" s="300"/>
      <c r="J87" s="283"/>
      <c r="K87" s="291"/>
      <c r="L87" s="292"/>
      <c r="M87" s="283"/>
      <c r="N87" s="283"/>
      <c r="O87" s="293"/>
      <c r="P87" s="292"/>
      <c r="Q87" s="292"/>
      <c r="R87" s="292"/>
      <c r="S87" s="283"/>
      <c r="T87" s="292"/>
      <c r="U87" s="292"/>
      <c r="V87" s="292"/>
      <c r="W87" s="292"/>
      <c r="X87" s="292"/>
      <c r="Y87" s="292"/>
      <c r="Z87" s="292">
        <f t="shared" si="1"/>
        <v>0</v>
      </c>
      <c r="AA87" s="283"/>
    </row>
    <row r="88" spans="1:27" ht="19.5" customHeight="1" x14ac:dyDescent="0.2">
      <c r="A88" s="283"/>
      <c r="B88" s="286"/>
      <c r="C88" s="287"/>
      <c r="D88" s="288"/>
      <c r="E88" s="289"/>
      <c r="F88" s="283"/>
      <c r="G88" s="285"/>
      <c r="H88" s="289"/>
      <c r="I88" s="285"/>
      <c r="J88" s="283"/>
      <c r="K88" s="291"/>
      <c r="L88" s="292"/>
      <c r="M88" s="283"/>
      <c r="N88" s="283"/>
      <c r="O88" s="293"/>
      <c r="P88" s="292"/>
      <c r="Q88" s="292"/>
      <c r="R88" s="292"/>
      <c r="S88" s="283"/>
      <c r="T88" s="292"/>
      <c r="U88" s="292"/>
      <c r="V88" s="292"/>
      <c r="W88" s="292"/>
      <c r="X88" s="292"/>
      <c r="Y88" s="292"/>
      <c r="Z88" s="292">
        <f t="shared" si="1"/>
        <v>0</v>
      </c>
      <c r="AA88" s="283"/>
    </row>
    <row r="89" spans="1:27" ht="19.5" customHeight="1" x14ac:dyDescent="0.2">
      <c r="A89" s="283"/>
      <c r="B89" s="286"/>
      <c r="C89" s="287"/>
      <c r="D89" s="288"/>
      <c r="E89" s="289"/>
      <c r="F89" s="283"/>
      <c r="G89" s="285"/>
      <c r="H89" s="289"/>
      <c r="I89" s="285"/>
      <c r="J89" s="283"/>
      <c r="K89" s="291"/>
      <c r="L89" s="292"/>
      <c r="M89" s="283"/>
      <c r="N89" s="283"/>
      <c r="O89" s="293"/>
      <c r="P89" s="292"/>
      <c r="Q89" s="292"/>
      <c r="R89" s="292"/>
      <c r="S89" s="283"/>
      <c r="T89" s="292"/>
      <c r="U89" s="292"/>
      <c r="V89" s="292"/>
      <c r="W89" s="292"/>
      <c r="X89" s="292"/>
      <c r="Y89" s="292"/>
      <c r="Z89" s="292">
        <f t="shared" si="1"/>
        <v>0</v>
      </c>
      <c r="AA89" s="283"/>
    </row>
    <row r="90" spans="1:27" ht="19.5" customHeight="1" x14ac:dyDescent="0.2">
      <c r="A90" s="283"/>
      <c r="B90" s="286"/>
      <c r="C90" s="287"/>
      <c r="D90" s="288"/>
      <c r="E90" s="289"/>
      <c r="F90" s="283"/>
      <c r="G90" s="285"/>
      <c r="H90" s="289"/>
      <c r="I90" s="300"/>
      <c r="J90" s="283"/>
      <c r="K90" s="291"/>
      <c r="L90" s="292"/>
      <c r="M90" s="283"/>
      <c r="N90" s="283"/>
      <c r="O90" s="293"/>
      <c r="P90" s="292"/>
      <c r="Q90" s="292"/>
      <c r="R90" s="292"/>
      <c r="S90" s="283"/>
      <c r="T90" s="292"/>
      <c r="U90" s="292"/>
      <c r="V90" s="292"/>
      <c r="W90" s="292"/>
      <c r="X90" s="292"/>
      <c r="Y90" s="292"/>
      <c r="Z90" s="292">
        <f t="shared" si="1"/>
        <v>0</v>
      </c>
      <c r="AA90" s="283"/>
    </row>
    <row r="91" spans="1:27" ht="19.5" customHeight="1" x14ac:dyDescent="0.2">
      <c r="A91" s="283"/>
      <c r="B91" s="286"/>
      <c r="C91" s="287"/>
      <c r="D91" s="288"/>
      <c r="E91" s="289"/>
      <c r="F91" s="283"/>
      <c r="G91" s="285"/>
      <c r="H91" s="289"/>
      <c r="I91" s="285"/>
      <c r="J91" s="283"/>
      <c r="K91" s="291"/>
      <c r="L91" s="292"/>
      <c r="M91" s="283"/>
      <c r="N91" s="283"/>
      <c r="O91" s="293"/>
      <c r="P91" s="292"/>
      <c r="Q91" s="292"/>
      <c r="R91" s="292"/>
      <c r="S91" s="283"/>
      <c r="T91" s="292"/>
      <c r="U91" s="292"/>
      <c r="V91" s="292"/>
      <c r="W91" s="292"/>
      <c r="X91" s="292"/>
      <c r="Y91" s="292"/>
      <c r="Z91" s="292">
        <f t="shared" si="1"/>
        <v>0</v>
      </c>
      <c r="AA91" s="283"/>
    </row>
    <row r="92" spans="1:27" ht="19.5" customHeight="1" x14ac:dyDescent="0.2">
      <c r="A92" s="283"/>
      <c r="B92" s="286"/>
      <c r="C92" s="287"/>
      <c r="D92" s="288"/>
      <c r="E92" s="289"/>
      <c r="F92" s="298"/>
      <c r="G92" s="285"/>
      <c r="H92" s="289"/>
      <c r="I92" s="285"/>
      <c r="J92" s="283"/>
      <c r="K92" s="291"/>
      <c r="L92" s="292"/>
      <c r="M92" s="283"/>
      <c r="N92" s="283"/>
      <c r="O92" s="293"/>
      <c r="P92" s="292"/>
      <c r="Q92" s="292"/>
      <c r="R92" s="292"/>
      <c r="S92" s="283"/>
      <c r="T92" s="292"/>
      <c r="U92" s="292"/>
      <c r="V92" s="292"/>
      <c r="W92" s="292"/>
      <c r="X92" s="292"/>
      <c r="Y92" s="292"/>
      <c r="Z92" s="292">
        <f t="shared" si="1"/>
        <v>0</v>
      </c>
      <c r="AA92" s="283"/>
    </row>
    <row r="93" spans="1:27" ht="19.5" customHeight="1" x14ac:dyDescent="0.2">
      <c r="A93" s="283"/>
      <c r="B93" s="286"/>
      <c r="C93" s="287"/>
      <c r="D93" s="288"/>
      <c r="E93" s="289"/>
      <c r="F93" s="298"/>
      <c r="G93" s="285"/>
      <c r="H93" s="289"/>
      <c r="I93" s="300"/>
      <c r="J93" s="283"/>
      <c r="K93" s="291"/>
      <c r="L93" s="292"/>
      <c r="M93" s="283"/>
      <c r="N93" s="283"/>
      <c r="O93" s="293"/>
      <c r="P93" s="292"/>
      <c r="Q93" s="292"/>
      <c r="R93" s="292"/>
      <c r="S93" s="283"/>
      <c r="T93" s="292"/>
      <c r="U93" s="292"/>
      <c r="V93" s="292"/>
      <c r="W93" s="292"/>
      <c r="X93" s="292"/>
      <c r="Y93" s="292"/>
      <c r="Z93" s="292">
        <f t="shared" si="1"/>
        <v>0</v>
      </c>
      <c r="AA93" s="283"/>
    </row>
    <row r="94" spans="1:27" ht="19.5" customHeight="1" x14ac:dyDescent="0.2">
      <c r="A94" s="283"/>
      <c r="B94" s="286"/>
      <c r="C94" s="287"/>
      <c r="D94" s="288"/>
      <c r="E94" s="289"/>
      <c r="F94" s="283"/>
      <c r="G94" s="285"/>
      <c r="H94" s="289"/>
      <c r="I94" s="285"/>
      <c r="J94" s="283"/>
      <c r="K94" s="291"/>
      <c r="L94" s="292"/>
      <c r="M94" s="283"/>
      <c r="N94" s="283"/>
      <c r="O94" s="293"/>
      <c r="P94" s="292"/>
      <c r="Q94" s="292"/>
      <c r="R94" s="292"/>
      <c r="S94" s="283"/>
      <c r="T94" s="292"/>
      <c r="U94" s="292"/>
      <c r="V94" s="292"/>
      <c r="W94" s="292"/>
      <c r="X94" s="292"/>
      <c r="Y94" s="292"/>
      <c r="Z94" s="292">
        <f t="shared" si="1"/>
        <v>0</v>
      </c>
      <c r="AA94" s="283"/>
    </row>
    <row r="95" spans="1:27" ht="19.5" customHeight="1" x14ac:dyDescent="0.2">
      <c r="A95" s="283"/>
      <c r="B95" s="286"/>
      <c r="C95" s="287"/>
      <c r="D95" s="288"/>
      <c r="E95" s="289"/>
      <c r="F95" s="298"/>
      <c r="G95" s="285"/>
      <c r="H95" s="289"/>
      <c r="I95" s="300"/>
      <c r="J95" s="283"/>
      <c r="K95" s="291"/>
      <c r="L95" s="292"/>
      <c r="M95" s="283"/>
      <c r="N95" s="283"/>
      <c r="O95" s="293"/>
      <c r="P95" s="292"/>
      <c r="Q95" s="292"/>
      <c r="R95" s="292"/>
      <c r="S95" s="283"/>
      <c r="T95" s="292"/>
      <c r="U95" s="292"/>
      <c r="V95" s="292"/>
      <c r="W95" s="292"/>
      <c r="X95" s="292"/>
      <c r="Y95" s="292"/>
      <c r="Z95" s="292">
        <f t="shared" si="1"/>
        <v>0</v>
      </c>
      <c r="AA95" s="283"/>
    </row>
    <row r="96" spans="1:27" ht="19.5" customHeight="1" x14ac:dyDescent="0.2">
      <c r="A96" s="283"/>
      <c r="B96" s="286"/>
      <c r="C96" s="287"/>
      <c r="D96" s="288"/>
      <c r="E96" s="289"/>
      <c r="F96" s="283"/>
      <c r="G96" s="285"/>
      <c r="H96" s="289"/>
      <c r="I96" s="285"/>
      <c r="J96" s="283"/>
      <c r="K96" s="291"/>
      <c r="L96" s="292"/>
      <c r="M96" s="283"/>
      <c r="N96" s="283"/>
      <c r="O96" s="293"/>
      <c r="P96" s="292"/>
      <c r="Q96" s="292"/>
      <c r="R96" s="292"/>
      <c r="S96" s="283"/>
      <c r="T96" s="292"/>
      <c r="U96" s="292"/>
      <c r="V96" s="292"/>
      <c r="W96" s="292"/>
      <c r="X96" s="292"/>
      <c r="Y96" s="292"/>
      <c r="Z96" s="292">
        <f t="shared" si="1"/>
        <v>0</v>
      </c>
      <c r="AA96" s="283"/>
    </row>
    <row r="97" spans="1:27" ht="19.5" customHeight="1" x14ac:dyDescent="0.2">
      <c r="A97" s="283"/>
      <c r="B97" s="286"/>
      <c r="C97" s="287"/>
      <c r="D97" s="288"/>
      <c r="E97" s="289"/>
      <c r="F97" s="283"/>
      <c r="G97" s="285"/>
      <c r="H97" s="289"/>
      <c r="I97" s="285"/>
      <c r="J97" s="283"/>
      <c r="K97" s="291"/>
      <c r="L97" s="292"/>
      <c r="M97" s="283"/>
      <c r="N97" s="283"/>
      <c r="O97" s="293"/>
      <c r="P97" s="292"/>
      <c r="Q97" s="292"/>
      <c r="R97" s="292"/>
      <c r="S97" s="283"/>
      <c r="T97" s="292"/>
      <c r="U97" s="292"/>
      <c r="V97" s="292"/>
      <c r="W97" s="292"/>
      <c r="X97" s="292"/>
      <c r="Y97" s="292"/>
      <c r="Z97" s="292">
        <f t="shared" si="1"/>
        <v>0</v>
      </c>
      <c r="AA97" s="283"/>
    </row>
    <row r="98" spans="1:27" ht="19.5" customHeight="1" x14ac:dyDescent="0.2">
      <c r="A98" s="283"/>
      <c r="B98" s="286"/>
      <c r="C98" s="287"/>
      <c r="D98" s="288"/>
      <c r="E98" s="289"/>
      <c r="F98" s="283"/>
      <c r="G98" s="285"/>
      <c r="H98" s="289"/>
      <c r="I98" s="285"/>
      <c r="J98" s="283"/>
      <c r="K98" s="291"/>
      <c r="L98" s="292"/>
      <c r="M98" s="283"/>
      <c r="N98" s="283"/>
      <c r="O98" s="293"/>
      <c r="P98" s="292"/>
      <c r="Q98" s="292"/>
      <c r="R98" s="292"/>
      <c r="S98" s="283"/>
      <c r="T98" s="292"/>
      <c r="U98" s="292"/>
      <c r="V98" s="292"/>
      <c r="W98" s="292"/>
      <c r="X98" s="292"/>
      <c r="Y98" s="292"/>
      <c r="Z98" s="292">
        <f t="shared" si="1"/>
        <v>0</v>
      </c>
      <c r="AA98" s="283"/>
    </row>
    <row r="99" spans="1:27" ht="19.5" customHeight="1" x14ac:dyDescent="0.2">
      <c r="A99" s="283"/>
      <c r="B99" s="286"/>
      <c r="C99" s="287"/>
      <c r="D99" s="288"/>
      <c r="E99" s="289"/>
      <c r="F99" s="283"/>
      <c r="G99" s="285"/>
      <c r="H99" s="289"/>
      <c r="I99" s="300"/>
      <c r="J99" s="283"/>
      <c r="K99" s="291"/>
      <c r="L99" s="292"/>
      <c r="M99" s="283"/>
      <c r="N99" s="283"/>
      <c r="O99" s="293"/>
      <c r="P99" s="292"/>
      <c r="Q99" s="292"/>
      <c r="R99" s="292"/>
      <c r="S99" s="283"/>
      <c r="T99" s="292"/>
      <c r="U99" s="292"/>
      <c r="V99" s="292"/>
      <c r="W99" s="292"/>
      <c r="X99" s="292"/>
      <c r="Y99" s="292"/>
      <c r="Z99" s="292">
        <f t="shared" si="1"/>
        <v>0</v>
      </c>
      <c r="AA99" s="283"/>
    </row>
    <row r="100" spans="1:27" ht="19.5" customHeight="1" x14ac:dyDescent="0.2">
      <c r="A100" s="283"/>
      <c r="B100" s="286"/>
      <c r="C100" s="287"/>
      <c r="D100" s="288"/>
      <c r="E100" s="289"/>
      <c r="F100" s="283"/>
      <c r="G100" s="285"/>
      <c r="H100" s="289"/>
      <c r="I100" s="300"/>
      <c r="J100" s="283"/>
      <c r="K100" s="291"/>
      <c r="L100" s="292"/>
      <c r="M100" s="283"/>
      <c r="N100" s="283"/>
      <c r="O100" s="293"/>
      <c r="P100" s="292"/>
      <c r="Q100" s="292"/>
      <c r="R100" s="292"/>
      <c r="S100" s="283"/>
      <c r="T100" s="292"/>
      <c r="U100" s="292"/>
      <c r="V100" s="292"/>
      <c r="W100" s="292"/>
      <c r="X100" s="292"/>
      <c r="Y100" s="292"/>
      <c r="Z100" s="292">
        <f t="shared" si="1"/>
        <v>0</v>
      </c>
      <c r="AA100" s="283"/>
    </row>
    <row r="101" spans="1:27" ht="19.5" customHeight="1" x14ac:dyDescent="0.2">
      <c r="A101" s="283"/>
      <c r="B101" s="286"/>
      <c r="C101" s="287"/>
      <c r="D101" s="288"/>
      <c r="E101" s="289"/>
      <c r="F101" s="283"/>
      <c r="G101" s="285"/>
      <c r="H101" s="289"/>
      <c r="I101" s="285"/>
      <c r="J101" s="283"/>
      <c r="K101" s="291"/>
      <c r="L101" s="292"/>
      <c r="M101" s="283"/>
      <c r="N101" s="283"/>
      <c r="O101" s="293"/>
      <c r="P101" s="292"/>
      <c r="Q101" s="292"/>
      <c r="R101" s="292"/>
      <c r="S101" s="283"/>
      <c r="T101" s="292"/>
      <c r="U101" s="292"/>
      <c r="V101" s="292"/>
      <c r="W101" s="292"/>
      <c r="X101" s="292"/>
      <c r="Y101" s="292"/>
      <c r="Z101" s="292">
        <f t="shared" si="1"/>
        <v>0</v>
      </c>
      <c r="AA101" s="283"/>
    </row>
    <row r="102" spans="1:27" ht="19.5" customHeight="1" x14ac:dyDescent="0.2">
      <c r="A102" s="283"/>
      <c r="B102" s="286"/>
      <c r="C102" s="287"/>
      <c r="D102" s="288"/>
      <c r="E102" s="289"/>
      <c r="F102" s="298"/>
      <c r="G102" s="285"/>
      <c r="H102" s="289"/>
      <c r="I102" s="300"/>
      <c r="J102" s="283"/>
      <c r="K102" s="291"/>
      <c r="L102" s="292"/>
      <c r="M102" s="283"/>
      <c r="N102" s="283"/>
      <c r="O102" s="293"/>
      <c r="P102" s="292"/>
      <c r="Q102" s="292"/>
      <c r="R102" s="292"/>
      <c r="S102" s="283"/>
      <c r="T102" s="292"/>
      <c r="U102" s="292"/>
      <c r="V102" s="292"/>
      <c r="W102" s="292"/>
      <c r="X102" s="292"/>
      <c r="Y102" s="292"/>
      <c r="Z102" s="292">
        <f t="shared" si="1"/>
        <v>0</v>
      </c>
      <c r="AA102" s="283"/>
    </row>
    <row r="103" spans="1:27" ht="19.5" customHeight="1" x14ac:dyDescent="0.2">
      <c r="A103" s="283"/>
      <c r="B103" s="286"/>
      <c r="C103" s="287"/>
      <c r="D103" s="288"/>
      <c r="E103" s="289"/>
      <c r="F103" s="283"/>
      <c r="G103" s="285"/>
      <c r="H103" s="289"/>
      <c r="I103" s="300"/>
      <c r="J103" s="283"/>
      <c r="K103" s="291"/>
      <c r="L103" s="292"/>
      <c r="M103" s="283"/>
      <c r="N103" s="283"/>
      <c r="O103" s="293"/>
      <c r="P103" s="292"/>
      <c r="Q103" s="292"/>
      <c r="R103" s="292"/>
      <c r="S103" s="283"/>
      <c r="T103" s="292"/>
      <c r="U103" s="292"/>
      <c r="V103" s="292"/>
      <c r="W103" s="292"/>
      <c r="X103" s="292"/>
      <c r="Y103" s="292"/>
      <c r="Z103" s="292">
        <f t="shared" si="1"/>
        <v>0</v>
      </c>
      <c r="AA103" s="283"/>
    </row>
    <row r="104" spans="1:27" ht="19.5" customHeight="1" x14ac:dyDescent="0.2">
      <c r="A104" s="283"/>
      <c r="B104" s="286"/>
      <c r="C104" s="287"/>
      <c r="D104" s="288"/>
      <c r="E104" s="289"/>
      <c r="F104" s="283"/>
      <c r="G104" s="285"/>
      <c r="H104" s="289"/>
      <c r="I104" s="285"/>
      <c r="J104" s="283"/>
      <c r="K104" s="291"/>
      <c r="L104" s="292"/>
      <c r="M104" s="283"/>
      <c r="N104" s="283"/>
      <c r="O104" s="293"/>
      <c r="P104" s="292"/>
      <c r="Q104" s="292"/>
      <c r="R104" s="292"/>
      <c r="S104" s="283"/>
      <c r="T104" s="292"/>
      <c r="U104" s="292"/>
      <c r="V104" s="292"/>
      <c r="W104" s="292"/>
      <c r="X104" s="292"/>
      <c r="Y104" s="292"/>
      <c r="Z104" s="292">
        <f t="shared" si="1"/>
        <v>0</v>
      </c>
      <c r="AA104" s="283"/>
    </row>
    <row r="105" spans="1:27" ht="19.5" customHeight="1" x14ac:dyDescent="0.2">
      <c r="A105" s="283"/>
      <c r="B105" s="286"/>
      <c r="C105" s="287"/>
      <c r="D105" s="288"/>
      <c r="E105" s="289"/>
      <c r="F105" s="298"/>
      <c r="G105" s="285"/>
      <c r="H105" s="289"/>
      <c r="I105" s="300"/>
      <c r="J105" s="283"/>
      <c r="K105" s="291"/>
      <c r="L105" s="292"/>
      <c r="M105" s="283"/>
      <c r="N105" s="283"/>
      <c r="O105" s="293"/>
      <c r="P105" s="292"/>
      <c r="Q105" s="292"/>
      <c r="R105" s="292"/>
      <c r="S105" s="283"/>
      <c r="T105" s="292"/>
      <c r="U105" s="292"/>
      <c r="V105" s="292"/>
      <c r="W105" s="292"/>
      <c r="X105" s="292"/>
      <c r="Y105" s="292"/>
      <c r="Z105" s="292">
        <f t="shared" si="1"/>
        <v>0</v>
      </c>
      <c r="AA105" s="283"/>
    </row>
    <row r="106" spans="1:27" ht="19.5" customHeight="1" x14ac:dyDescent="0.2">
      <c r="A106" s="283"/>
      <c r="B106" s="286"/>
      <c r="C106" s="287"/>
      <c r="D106" s="288"/>
      <c r="E106" s="289"/>
      <c r="F106" s="283"/>
      <c r="G106" s="285"/>
      <c r="H106" s="289"/>
      <c r="I106" s="300"/>
      <c r="J106" s="283"/>
      <c r="K106" s="291"/>
      <c r="L106" s="292"/>
      <c r="M106" s="283"/>
      <c r="N106" s="283"/>
      <c r="O106" s="293"/>
      <c r="P106" s="292"/>
      <c r="Q106" s="292"/>
      <c r="R106" s="292"/>
      <c r="S106" s="283"/>
      <c r="T106" s="292"/>
      <c r="U106" s="292"/>
      <c r="V106" s="292"/>
      <c r="W106" s="292"/>
      <c r="X106" s="292"/>
      <c r="Y106" s="292"/>
      <c r="Z106" s="292">
        <f t="shared" si="1"/>
        <v>0</v>
      </c>
      <c r="AA106" s="283"/>
    </row>
    <row r="107" spans="1:27" ht="19.5" customHeight="1" x14ac:dyDescent="0.2">
      <c r="A107" s="283"/>
      <c r="B107" s="286"/>
      <c r="C107" s="287"/>
      <c r="D107" s="288"/>
      <c r="E107" s="289"/>
      <c r="F107" s="283"/>
      <c r="G107" s="285"/>
      <c r="H107" s="289"/>
      <c r="I107" s="300"/>
      <c r="J107" s="283"/>
      <c r="K107" s="291"/>
      <c r="L107" s="292"/>
      <c r="M107" s="283"/>
      <c r="N107" s="283"/>
      <c r="O107" s="293"/>
      <c r="P107" s="292"/>
      <c r="Q107" s="292"/>
      <c r="R107" s="292"/>
      <c r="S107" s="283"/>
      <c r="T107" s="292"/>
      <c r="U107" s="292"/>
      <c r="V107" s="292"/>
      <c r="W107" s="292"/>
      <c r="X107" s="292"/>
      <c r="Y107" s="292"/>
      <c r="Z107" s="292">
        <f t="shared" si="1"/>
        <v>0</v>
      </c>
      <c r="AA107" s="283"/>
    </row>
    <row r="108" spans="1:27" ht="19.5" customHeight="1" x14ac:dyDescent="0.2">
      <c r="A108" s="283"/>
      <c r="B108" s="286"/>
      <c r="C108" s="287"/>
      <c r="D108" s="288"/>
      <c r="E108" s="289"/>
      <c r="F108" s="283"/>
      <c r="G108" s="285"/>
      <c r="H108" s="289"/>
      <c r="I108" s="285"/>
      <c r="J108" s="283"/>
      <c r="K108" s="291"/>
      <c r="L108" s="292"/>
      <c r="M108" s="283"/>
      <c r="N108" s="283"/>
      <c r="O108" s="293"/>
      <c r="P108" s="292"/>
      <c r="Q108" s="292"/>
      <c r="R108" s="292"/>
      <c r="S108" s="283"/>
      <c r="T108" s="292"/>
      <c r="U108" s="292"/>
      <c r="V108" s="292"/>
      <c r="W108" s="292"/>
      <c r="X108" s="292"/>
      <c r="Y108" s="292"/>
      <c r="Z108" s="292">
        <f t="shared" si="1"/>
        <v>0</v>
      </c>
      <c r="AA108" s="283"/>
    </row>
    <row r="109" spans="1:27" ht="19.5" customHeight="1" x14ac:dyDescent="0.2">
      <c r="A109" s="283"/>
      <c r="B109" s="286"/>
      <c r="C109" s="287"/>
      <c r="D109" s="288"/>
      <c r="E109" s="289"/>
      <c r="F109" s="298"/>
      <c r="G109" s="285"/>
      <c r="H109" s="289"/>
      <c r="I109" s="300"/>
      <c r="J109" s="283"/>
      <c r="K109" s="291"/>
      <c r="L109" s="292"/>
      <c r="M109" s="283"/>
      <c r="N109" s="283"/>
      <c r="O109" s="293"/>
      <c r="P109" s="292"/>
      <c r="Q109" s="292"/>
      <c r="R109" s="292"/>
      <c r="S109" s="283"/>
      <c r="T109" s="292"/>
      <c r="U109" s="292"/>
      <c r="V109" s="292"/>
      <c r="W109" s="292"/>
      <c r="X109" s="292"/>
      <c r="Y109" s="292"/>
      <c r="Z109" s="292">
        <f t="shared" si="1"/>
        <v>0</v>
      </c>
      <c r="AA109" s="283"/>
    </row>
    <row r="110" spans="1:27" ht="19.5" customHeight="1" x14ac:dyDescent="0.2">
      <c r="A110" s="283"/>
      <c r="B110" s="286"/>
      <c r="C110" s="287"/>
      <c r="D110" s="288"/>
      <c r="E110" s="289"/>
      <c r="F110" s="283"/>
      <c r="G110" s="285"/>
      <c r="H110" s="289"/>
      <c r="I110" s="300"/>
      <c r="J110" s="283"/>
      <c r="K110" s="291"/>
      <c r="L110" s="292"/>
      <c r="M110" s="283"/>
      <c r="N110" s="283"/>
      <c r="O110" s="293"/>
      <c r="P110" s="292"/>
      <c r="Q110" s="292"/>
      <c r="R110" s="292"/>
      <c r="S110" s="283"/>
      <c r="T110" s="292"/>
      <c r="U110" s="292"/>
      <c r="V110" s="292"/>
      <c r="W110" s="292"/>
      <c r="X110" s="292"/>
      <c r="Y110" s="292"/>
      <c r="Z110" s="292">
        <f t="shared" si="1"/>
        <v>0</v>
      </c>
      <c r="AA110" s="283"/>
    </row>
    <row r="111" spans="1:27" ht="19.5" customHeight="1" x14ac:dyDescent="0.2">
      <c r="A111" s="283"/>
      <c r="B111" s="286"/>
      <c r="C111" s="287"/>
      <c r="D111" s="288"/>
      <c r="E111" s="289"/>
      <c r="F111" s="283"/>
      <c r="G111" s="285"/>
      <c r="H111" s="289"/>
      <c r="I111" s="300"/>
      <c r="J111" s="283"/>
      <c r="K111" s="291"/>
      <c r="L111" s="292"/>
      <c r="M111" s="283"/>
      <c r="N111" s="283"/>
      <c r="O111" s="293"/>
      <c r="P111" s="292"/>
      <c r="Q111" s="292"/>
      <c r="R111" s="292"/>
      <c r="S111" s="283"/>
      <c r="T111" s="292"/>
      <c r="U111" s="292"/>
      <c r="V111" s="292"/>
      <c r="W111" s="292"/>
      <c r="X111" s="292"/>
      <c r="Y111" s="292"/>
      <c r="Z111" s="292">
        <f t="shared" si="1"/>
        <v>0</v>
      </c>
      <c r="AA111" s="283"/>
    </row>
    <row r="112" spans="1:27" ht="19.5" customHeight="1" x14ac:dyDescent="0.2">
      <c r="A112" s="283"/>
      <c r="B112" s="286"/>
      <c r="C112" s="287"/>
      <c r="D112" s="288"/>
      <c r="E112" s="289"/>
      <c r="F112" s="283"/>
      <c r="G112" s="285"/>
      <c r="H112" s="289"/>
      <c r="I112" s="285"/>
      <c r="J112" s="283"/>
      <c r="K112" s="291"/>
      <c r="L112" s="292"/>
      <c r="M112" s="283"/>
      <c r="N112" s="283"/>
      <c r="O112" s="293"/>
      <c r="P112" s="292"/>
      <c r="Q112" s="292"/>
      <c r="R112" s="292"/>
      <c r="S112" s="283"/>
      <c r="T112" s="292"/>
      <c r="U112" s="292"/>
      <c r="V112" s="292"/>
      <c r="W112" s="292"/>
      <c r="X112" s="292"/>
      <c r="Y112" s="292"/>
      <c r="Z112" s="292">
        <f t="shared" si="1"/>
        <v>0</v>
      </c>
      <c r="AA112" s="283"/>
    </row>
    <row r="113" spans="1:27" ht="19.5" customHeight="1" x14ac:dyDescent="0.2">
      <c r="A113" s="283"/>
      <c r="B113" s="286"/>
      <c r="C113" s="287"/>
      <c r="D113" s="288"/>
      <c r="E113" s="289"/>
      <c r="F113" s="283"/>
      <c r="G113" s="285"/>
      <c r="H113" s="289"/>
      <c r="I113" s="300"/>
      <c r="J113" s="283"/>
      <c r="K113" s="291"/>
      <c r="L113" s="292"/>
      <c r="M113" s="283"/>
      <c r="N113" s="283"/>
      <c r="O113" s="293"/>
      <c r="P113" s="292"/>
      <c r="Q113" s="292"/>
      <c r="R113" s="292"/>
      <c r="S113" s="283"/>
      <c r="T113" s="292"/>
      <c r="U113" s="292"/>
      <c r="V113" s="292"/>
      <c r="W113" s="292"/>
      <c r="X113" s="292"/>
      <c r="Y113" s="292"/>
      <c r="Z113" s="292">
        <f t="shared" si="1"/>
        <v>0</v>
      </c>
      <c r="AA113" s="283"/>
    </row>
    <row r="114" spans="1:27" ht="19.5" customHeight="1" x14ac:dyDescent="0.2">
      <c r="A114" s="283"/>
      <c r="B114" s="286"/>
      <c r="C114" s="287"/>
      <c r="D114" s="288"/>
      <c r="E114" s="289"/>
      <c r="F114" s="298"/>
      <c r="G114" s="285"/>
      <c r="H114" s="289"/>
      <c r="I114" s="285"/>
      <c r="J114" s="283"/>
      <c r="K114" s="291"/>
      <c r="L114" s="292"/>
      <c r="M114" s="283"/>
      <c r="N114" s="283"/>
      <c r="O114" s="293"/>
      <c r="P114" s="292"/>
      <c r="Q114" s="292"/>
      <c r="R114" s="292"/>
      <c r="S114" s="283"/>
      <c r="T114" s="292"/>
      <c r="U114" s="292"/>
      <c r="V114" s="292"/>
      <c r="W114" s="292"/>
      <c r="X114" s="292"/>
      <c r="Y114" s="292"/>
      <c r="Z114" s="292">
        <f t="shared" si="1"/>
        <v>0</v>
      </c>
      <c r="AA114" s="283"/>
    </row>
    <row r="115" spans="1:27" ht="19.5" customHeight="1" x14ac:dyDescent="0.2">
      <c r="A115" s="283"/>
      <c r="B115" s="286"/>
      <c r="C115" s="287"/>
      <c r="D115" s="288"/>
      <c r="E115" s="289"/>
      <c r="F115" s="283"/>
      <c r="G115" s="285"/>
      <c r="H115" s="289"/>
      <c r="I115" s="300"/>
      <c r="J115" s="283"/>
      <c r="K115" s="291"/>
      <c r="L115" s="292"/>
      <c r="M115" s="283"/>
      <c r="N115" s="283"/>
      <c r="O115" s="293"/>
      <c r="P115" s="292"/>
      <c r="Q115" s="292"/>
      <c r="R115" s="292"/>
      <c r="S115" s="283"/>
      <c r="T115" s="292"/>
      <c r="U115" s="292"/>
      <c r="V115" s="292"/>
      <c r="W115" s="292"/>
      <c r="X115" s="292"/>
      <c r="Y115" s="292"/>
      <c r="Z115" s="292">
        <f t="shared" si="1"/>
        <v>0</v>
      </c>
      <c r="AA115" s="283"/>
    </row>
    <row r="116" spans="1:27" ht="19.5" customHeight="1" x14ac:dyDescent="0.2">
      <c r="A116" s="283"/>
      <c r="B116" s="286"/>
      <c r="C116" s="287"/>
      <c r="D116" s="288"/>
      <c r="E116" s="289"/>
      <c r="F116" s="283"/>
      <c r="G116" s="285"/>
      <c r="H116" s="289"/>
      <c r="I116" s="300"/>
      <c r="J116" s="283"/>
      <c r="K116" s="291"/>
      <c r="L116" s="292"/>
      <c r="M116" s="283"/>
      <c r="N116" s="283"/>
      <c r="O116" s="293"/>
      <c r="P116" s="292"/>
      <c r="Q116" s="292"/>
      <c r="R116" s="292"/>
      <c r="S116" s="283"/>
      <c r="T116" s="292"/>
      <c r="U116" s="292"/>
      <c r="V116" s="292"/>
      <c r="W116" s="292"/>
      <c r="X116" s="292"/>
      <c r="Y116" s="292"/>
      <c r="Z116" s="292">
        <f t="shared" si="1"/>
        <v>0</v>
      </c>
      <c r="AA116" s="283"/>
    </row>
    <row r="117" spans="1:27" ht="19.5" customHeight="1" x14ac:dyDescent="0.2">
      <c r="A117" s="283"/>
      <c r="B117" s="286"/>
      <c r="C117" s="287"/>
      <c r="D117" s="288"/>
      <c r="E117" s="289"/>
      <c r="F117" s="283"/>
      <c r="G117" s="285"/>
      <c r="H117" s="289"/>
      <c r="I117" s="285"/>
      <c r="J117" s="283"/>
      <c r="K117" s="291"/>
      <c r="L117" s="292"/>
      <c r="M117" s="283"/>
      <c r="N117" s="283"/>
      <c r="O117" s="293"/>
      <c r="P117" s="292"/>
      <c r="Q117" s="292"/>
      <c r="R117" s="292"/>
      <c r="S117" s="283"/>
      <c r="T117" s="292"/>
      <c r="U117" s="292"/>
      <c r="V117" s="292"/>
      <c r="W117" s="292"/>
      <c r="X117" s="292"/>
      <c r="Y117" s="292"/>
      <c r="Z117" s="292">
        <f t="shared" si="1"/>
        <v>0</v>
      </c>
      <c r="AA117" s="283"/>
    </row>
    <row r="118" spans="1:27" ht="19.5" customHeight="1" x14ac:dyDescent="0.2">
      <c r="A118" s="283"/>
      <c r="B118" s="286"/>
      <c r="C118" s="287"/>
      <c r="D118" s="288"/>
      <c r="E118" s="289"/>
      <c r="F118" s="283"/>
      <c r="G118" s="285"/>
      <c r="H118" s="289"/>
      <c r="I118" s="300"/>
      <c r="J118" s="283"/>
      <c r="K118" s="291"/>
      <c r="L118" s="292"/>
      <c r="M118" s="283"/>
      <c r="N118" s="283"/>
      <c r="O118" s="293"/>
      <c r="P118" s="292"/>
      <c r="Q118" s="292"/>
      <c r="R118" s="292"/>
      <c r="S118" s="283"/>
      <c r="T118" s="292"/>
      <c r="U118" s="292"/>
      <c r="V118" s="292"/>
      <c r="W118" s="292"/>
      <c r="X118" s="292"/>
      <c r="Y118" s="292"/>
      <c r="Z118" s="292">
        <f t="shared" si="1"/>
        <v>0</v>
      </c>
      <c r="AA118" s="283"/>
    </row>
    <row r="119" spans="1:27" ht="19.5" customHeight="1" x14ac:dyDescent="0.2">
      <c r="A119" s="283"/>
      <c r="B119" s="286"/>
      <c r="C119" s="287"/>
      <c r="D119" s="288"/>
      <c r="E119" s="289"/>
      <c r="F119" s="283"/>
      <c r="G119" s="285"/>
      <c r="H119" s="289"/>
      <c r="I119" s="300"/>
      <c r="J119" s="283"/>
      <c r="K119" s="291"/>
      <c r="L119" s="292"/>
      <c r="M119" s="283"/>
      <c r="N119" s="283"/>
      <c r="O119" s="293"/>
      <c r="P119" s="292"/>
      <c r="Q119" s="292"/>
      <c r="R119" s="292"/>
      <c r="S119" s="283"/>
      <c r="T119" s="292"/>
      <c r="U119" s="292"/>
      <c r="V119" s="292"/>
      <c r="W119" s="292"/>
      <c r="X119" s="292"/>
      <c r="Y119" s="292"/>
      <c r="Z119" s="292">
        <f t="shared" si="1"/>
        <v>0</v>
      </c>
      <c r="AA119" s="283"/>
    </row>
    <row r="120" spans="1:27" ht="19.5" customHeight="1" x14ac:dyDescent="0.2">
      <c r="A120" s="283"/>
      <c r="B120" s="286"/>
      <c r="C120" s="287"/>
      <c r="D120" s="288"/>
      <c r="E120" s="289"/>
      <c r="F120" s="283"/>
      <c r="G120" s="285"/>
      <c r="H120" s="289"/>
      <c r="I120" s="300"/>
      <c r="J120" s="283"/>
      <c r="K120" s="291"/>
      <c r="L120" s="292"/>
      <c r="M120" s="283"/>
      <c r="N120" s="283"/>
      <c r="O120" s="293"/>
      <c r="P120" s="292"/>
      <c r="Q120" s="292"/>
      <c r="R120" s="292"/>
      <c r="S120" s="283"/>
      <c r="T120" s="292"/>
      <c r="U120" s="292"/>
      <c r="V120" s="292"/>
      <c r="W120" s="292"/>
      <c r="X120" s="292"/>
      <c r="Y120" s="292"/>
      <c r="Z120" s="292">
        <f t="shared" si="1"/>
        <v>0</v>
      </c>
      <c r="AA120" s="283"/>
    </row>
    <row r="121" spans="1:27" ht="19.5" customHeight="1" x14ac:dyDescent="0.2">
      <c r="A121" s="283"/>
      <c r="B121" s="286"/>
      <c r="C121" s="287"/>
      <c r="D121" s="288"/>
      <c r="E121" s="289"/>
      <c r="F121" s="283"/>
      <c r="G121" s="285"/>
      <c r="H121" s="289"/>
      <c r="I121" s="285"/>
      <c r="J121" s="283"/>
      <c r="K121" s="291"/>
      <c r="L121" s="292"/>
      <c r="M121" s="283"/>
      <c r="N121" s="283"/>
      <c r="O121" s="293"/>
      <c r="P121" s="292"/>
      <c r="Q121" s="292"/>
      <c r="R121" s="292"/>
      <c r="S121" s="283"/>
      <c r="T121" s="292"/>
      <c r="U121" s="292"/>
      <c r="V121" s="292"/>
      <c r="W121" s="292"/>
      <c r="X121" s="292"/>
      <c r="Y121" s="292"/>
      <c r="Z121" s="292">
        <f t="shared" si="1"/>
        <v>0</v>
      </c>
      <c r="AA121" s="283"/>
    </row>
    <row r="122" spans="1:27" ht="19.5" customHeight="1" x14ac:dyDescent="0.2">
      <c r="A122" s="283"/>
      <c r="B122" s="286"/>
      <c r="C122" s="287"/>
      <c r="D122" s="288"/>
      <c r="E122" s="289"/>
      <c r="F122" s="283"/>
      <c r="G122" s="285"/>
      <c r="H122" s="289"/>
      <c r="I122" s="300"/>
      <c r="J122" s="283"/>
      <c r="K122" s="291"/>
      <c r="L122" s="292"/>
      <c r="M122" s="283"/>
      <c r="N122" s="283"/>
      <c r="O122" s="293"/>
      <c r="P122" s="292"/>
      <c r="Q122" s="292"/>
      <c r="R122" s="292"/>
      <c r="S122" s="283"/>
      <c r="T122" s="292"/>
      <c r="U122" s="292"/>
      <c r="V122" s="292"/>
      <c r="W122" s="292"/>
      <c r="X122" s="292"/>
      <c r="Y122" s="292"/>
      <c r="Z122" s="292">
        <f t="shared" si="1"/>
        <v>0</v>
      </c>
      <c r="AA122" s="283"/>
    </row>
    <row r="123" spans="1:27" ht="19.5" customHeight="1" x14ac:dyDescent="0.2">
      <c r="A123" s="283"/>
      <c r="B123" s="286"/>
      <c r="C123" s="287"/>
      <c r="D123" s="288"/>
      <c r="E123" s="289"/>
      <c r="F123" s="283"/>
      <c r="G123" s="285"/>
      <c r="H123" s="289"/>
      <c r="I123" s="300"/>
      <c r="J123" s="283"/>
      <c r="K123" s="291"/>
      <c r="L123" s="292"/>
      <c r="M123" s="283"/>
      <c r="N123" s="283"/>
      <c r="O123" s="293"/>
      <c r="P123" s="292"/>
      <c r="Q123" s="292"/>
      <c r="R123" s="292"/>
      <c r="S123" s="283"/>
      <c r="T123" s="292"/>
      <c r="U123" s="292"/>
      <c r="V123" s="292"/>
      <c r="W123" s="292"/>
      <c r="X123" s="292"/>
      <c r="Y123" s="292"/>
      <c r="Z123" s="292">
        <f t="shared" si="1"/>
        <v>0</v>
      </c>
      <c r="AA123" s="283"/>
    </row>
    <row r="124" spans="1:27" ht="19.5" customHeight="1" x14ac:dyDescent="0.2">
      <c r="A124" s="283"/>
      <c r="B124" s="286"/>
      <c r="C124" s="287"/>
      <c r="D124" s="288"/>
      <c r="E124" s="289"/>
      <c r="F124" s="283"/>
      <c r="G124" s="285"/>
      <c r="H124" s="289"/>
      <c r="I124" s="300"/>
      <c r="J124" s="283"/>
      <c r="K124" s="291"/>
      <c r="L124" s="292"/>
      <c r="M124" s="283"/>
      <c r="N124" s="283"/>
      <c r="O124" s="293"/>
      <c r="P124" s="292"/>
      <c r="Q124" s="292"/>
      <c r="R124" s="292"/>
      <c r="S124" s="283"/>
      <c r="T124" s="292"/>
      <c r="U124" s="292"/>
      <c r="V124" s="292"/>
      <c r="W124" s="292"/>
      <c r="X124" s="292"/>
      <c r="Y124" s="292"/>
      <c r="Z124" s="292">
        <f t="shared" si="1"/>
        <v>0</v>
      </c>
      <c r="AA124" s="283"/>
    </row>
    <row r="125" spans="1:27" ht="19.5" customHeight="1" x14ac:dyDescent="0.2">
      <c r="A125" s="283"/>
      <c r="B125" s="286"/>
      <c r="C125" s="287"/>
      <c r="D125" s="288"/>
      <c r="E125" s="289"/>
      <c r="F125" s="283"/>
      <c r="G125" s="285"/>
      <c r="H125" s="289"/>
      <c r="I125" s="285"/>
      <c r="J125" s="283"/>
      <c r="K125" s="291"/>
      <c r="L125" s="292"/>
      <c r="M125" s="283"/>
      <c r="N125" s="283"/>
      <c r="O125" s="293"/>
      <c r="P125" s="292"/>
      <c r="Q125" s="292"/>
      <c r="R125" s="292"/>
      <c r="S125" s="283"/>
      <c r="T125" s="292"/>
      <c r="U125" s="292"/>
      <c r="V125" s="292"/>
      <c r="W125" s="292"/>
      <c r="X125" s="292"/>
      <c r="Y125" s="292"/>
      <c r="Z125" s="292">
        <f t="shared" si="1"/>
        <v>0</v>
      </c>
      <c r="AA125" s="283"/>
    </row>
    <row r="126" spans="1:27" ht="19.5" customHeight="1" x14ac:dyDescent="0.2">
      <c r="A126" s="283"/>
      <c r="B126" s="286"/>
      <c r="C126" s="287"/>
      <c r="D126" s="288"/>
      <c r="E126" s="289"/>
      <c r="F126" s="283"/>
      <c r="G126" s="285"/>
      <c r="H126" s="289"/>
      <c r="I126" s="285"/>
      <c r="J126" s="283"/>
      <c r="K126" s="291"/>
      <c r="L126" s="292"/>
      <c r="M126" s="283"/>
      <c r="N126" s="283"/>
      <c r="O126" s="293"/>
      <c r="P126" s="292"/>
      <c r="Q126" s="292"/>
      <c r="R126" s="292"/>
      <c r="S126" s="283"/>
      <c r="T126" s="292"/>
      <c r="U126" s="292"/>
      <c r="V126" s="292"/>
      <c r="W126" s="292"/>
      <c r="X126" s="292"/>
      <c r="Y126" s="292"/>
      <c r="Z126" s="292">
        <f t="shared" si="1"/>
        <v>0</v>
      </c>
      <c r="AA126" s="283"/>
    </row>
    <row r="127" spans="1:27" ht="19.5" customHeight="1" x14ac:dyDescent="0.2">
      <c r="A127" s="283"/>
      <c r="B127" s="286"/>
      <c r="C127" s="287"/>
      <c r="D127" s="288"/>
      <c r="E127" s="289"/>
      <c r="F127" s="283"/>
      <c r="G127" s="285"/>
      <c r="H127" s="289"/>
      <c r="I127" s="285"/>
      <c r="J127" s="283"/>
      <c r="K127" s="291"/>
      <c r="L127" s="292"/>
      <c r="M127" s="283"/>
      <c r="N127" s="283"/>
      <c r="O127" s="293"/>
      <c r="P127" s="292"/>
      <c r="Q127" s="292"/>
      <c r="R127" s="292"/>
      <c r="S127" s="283"/>
      <c r="T127" s="292"/>
      <c r="U127" s="292"/>
      <c r="V127" s="292"/>
      <c r="W127" s="292"/>
      <c r="X127" s="292"/>
      <c r="Y127" s="292"/>
      <c r="Z127" s="292">
        <f t="shared" si="1"/>
        <v>0</v>
      </c>
      <c r="AA127" s="283"/>
    </row>
    <row r="128" spans="1:27" ht="19.5" customHeight="1" x14ac:dyDescent="0.2">
      <c r="A128" s="283"/>
      <c r="B128" s="286"/>
      <c r="C128" s="287"/>
      <c r="D128" s="288"/>
      <c r="E128" s="289"/>
      <c r="F128" s="283"/>
      <c r="G128" s="285"/>
      <c r="H128" s="289"/>
      <c r="I128" s="300"/>
      <c r="J128" s="283"/>
      <c r="K128" s="291"/>
      <c r="L128" s="292"/>
      <c r="M128" s="283"/>
      <c r="N128" s="283"/>
      <c r="O128" s="293"/>
      <c r="P128" s="292"/>
      <c r="Q128" s="292"/>
      <c r="R128" s="292"/>
      <c r="S128" s="283"/>
      <c r="T128" s="292"/>
      <c r="U128" s="292"/>
      <c r="V128" s="292"/>
      <c r="W128" s="292"/>
      <c r="X128" s="292"/>
      <c r="Y128" s="292"/>
      <c r="Z128" s="292">
        <f t="shared" si="1"/>
        <v>0</v>
      </c>
      <c r="AA128" s="283"/>
    </row>
    <row r="129" spans="1:27" ht="19.5" customHeight="1" x14ac:dyDescent="0.2">
      <c r="A129" s="283"/>
      <c r="B129" s="286"/>
      <c r="C129" s="287"/>
      <c r="D129" s="288"/>
      <c r="E129" s="289"/>
      <c r="F129" s="283"/>
      <c r="G129" s="285"/>
      <c r="H129" s="289"/>
      <c r="I129" s="285"/>
      <c r="J129" s="283"/>
      <c r="K129" s="291"/>
      <c r="L129" s="292"/>
      <c r="M129" s="283"/>
      <c r="N129" s="283"/>
      <c r="O129" s="293"/>
      <c r="P129" s="292"/>
      <c r="Q129" s="292"/>
      <c r="R129" s="292"/>
      <c r="S129" s="283"/>
      <c r="T129" s="292"/>
      <c r="U129" s="292"/>
      <c r="V129" s="292"/>
      <c r="W129" s="292"/>
      <c r="X129" s="292"/>
      <c r="Y129" s="292"/>
      <c r="Z129" s="292">
        <f t="shared" si="1"/>
        <v>0</v>
      </c>
      <c r="AA129" s="283"/>
    </row>
    <row r="130" spans="1:27" ht="19.5" customHeight="1" x14ac:dyDescent="0.2">
      <c r="A130" s="283"/>
      <c r="B130" s="286"/>
      <c r="C130" s="287"/>
      <c r="D130" s="288"/>
      <c r="E130" s="289"/>
      <c r="F130" s="283"/>
      <c r="G130" s="285"/>
      <c r="H130" s="289"/>
      <c r="I130" s="285"/>
      <c r="J130" s="283"/>
      <c r="K130" s="291"/>
      <c r="L130" s="292"/>
      <c r="M130" s="283"/>
      <c r="N130" s="283"/>
      <c r="O130" s="293"/>
      <c r="P130" s="292"/>
      <c r="Q130" s="292"/>
      <c r="R130" s="292"/>
      <c r="S130" s="283"/>
      <c r="T130" s="292"/>
      <c r="U130" s="292"/>
      <c r="V130" s="292"/>
      <c r="W130" s="292"/>
      <c r="X130" s="292"/>
      <c r="Y130" s="292"/>
      <c r="Z130" s="292">
        <f t="shared" si="1"/>
        <v>0</v>
      </c>
      <c r="AA130" s="283"/>
    </row>
    <row r="131" spans="1:27" ht="19.5" customHeight="1" x14ac:dyDescent="0.2">
      <c r="A131" s="283"/>
      <c r="B131" s="286"/>
      <c r="C131" s="287"/>
      <c r="D131" s="288"/>
      <c r="E131" s="289"/>
      <c r="F131" s="283"/>
      <c r="G131" s="285"/>
      <c r="H131" s="289"/>
      <c r="I131" s="285"/>
      <c r="J131" s="283"/>
      <c r="K131" s="291"/>
      <c r="L131" s="292"/>
      <c r="M131" s="283"/>
      <c r="N131" s="283"/>
      <c r="O131" s="293"/>
      <c r="P131" s="292"/>
      <c r="Q131" s="292"/>
      <c r="R131" s="292"/>
      <c r="S131" s="283"/>
      <c r="T131" s="292"/>
      <c r="U131" s="292"/>
      <c r="V131" s="292"/>
      <c r="W131" s="292"/>
      <c r="X131" s="292"/>
      <c r="Y131" s="292"/>
      <c r="Z131" s="292">
        <f t="shared" si="1"/>
        <v>0</v>
      </c>
      <c r="AA131" s="283"/>
    </row>
    <row r="132" spans="1:27" ht="19.5" customHeight="1" x14ac:dyDescent="0.2">
      <c r="A132" s="283"/>
      <c r="B132" s="286"/>
      <c r="C132" s="287"/>
      <c r="D132" s="288"/>
      <c r="E132" s="289"/>
      <c r="F132" s="283"/>
      <c r="G132" s="285"/>
      <c r="H132" s="289"/>
      <c r="I132" s="300"/>
      <c r="J132" s="283"/>
      <c r="K132" s="291"/>
      <c r="L132" s="292"/>
      <c r="M132" s="283"/>
      <c r="N132" s="283"/>
      <c r="O132" s="293"/>
      <c r="P132" s="292"/>
      <c r="Q132" s="292"/>
      <c r="R132" s="292"/>
      <c r="S132" s="283"/>
      <c r="T132" s="292"/>
      <c r="U132" s="292"/>
      <c r="V132" s="292"/>
      <c r="W132" s="292"/>
      <c r="X132" s="292"/>
      <c r="Y132" s="292"/>
      <c r="Z132" s="292">
        <f t="shared" si="1"/>
        <v>0</v>
      </c>
      <c r="AA132" s="283"/>
    </row>
    <row r="133" spans="1:27" ht="19.5" customHeight="1" x14ac:dyDescent="0.2">
      <c r="A133" s="283"/>
      <c r="B133" s="286"/>
      <c r="C133" s="287"/>
      <c r="D133" s="288"/>
      <c r="E133" s="289"/>
      <c r="F133" s="283"/>
      <c r="G133" s="285"/>
      <c r="H133" s="289"/>
      <c r="I133" s="285"/>
      <c r="J133" s="283"/>
      <c r="K133" s="291"/>
      <c r="L133" s="292"/>
      <c r="M133" s="283"/>
      <c r="N133" s="283"/>
      <c r="O133" s="293"/>
      <c r="P133" s="292"/>
      <c r="Q133" s="292"/>
      <c r="R133" s="292"/>
      <c r="S133" s="283"/>
      <c r="T133" s="292"/>
      <c r="U133" s="292"/>
      <c r="V133" s="292"/>
      <c r="W133" s="292"/>
      <c r="X133" s="292"/>
      <c r="Y133" s="292"/>
      <c r="Z133" s="292">
        <f t="shared" si="1"/>
        <v>0</v>
      </c>
      <c r="AA133" s="283"/>
    </row>
    <row r="134" spans="1:27" ht="19.5" customHeight="1" x14ac:dyDescent="0.2">
      <c r="A134" s="283"/>
      <c r="B134" s="286"/>
      <c r="C134" s="287"/>
      <c r="D134" s="288"/>
      <c r="E134" s="289"/>
      <c r="F134" s="298"/>
      <c r="G134" s="285"/>
      <c r="H134" s="289"/>
      <c r="I134" s="285"/>
      <c r="J134" s="283"/>
      <c r="K134" s="291"/>
      <c r="L134" s="292"/>
      <c r="M134" s="283"/>
      <c r="N134" s="283"/>
      <c r="O134" s="293"/>
      <c r="P134" s="292"/>
      <c r="Q134" s="292"/>
      <c r="R134" s="292"/>
      <c r="S134" s="283"/>
      <c r="T134" s="292"/>
      <c r="U134" s="292"/>
      <c r="V134" s="292"/>
      <c r="W134" s="292"/>
      <c r="X134" s="292"/>
      <c r="Y134" s="292"/>
      <c r="Z134" s="292">
        <f t="shared" si="1"/>
        <v>0</v>
      </c>
      <c r="AA134" s="283"/>
    </row>
    <row r="135" spans="1:27" ht="19.5" customHeight="1" x14ac:dyDescent="0.2">
      <c r="A135" s="283"/>
      <c r="B135" s="286"/>
      <c r="C135" s="287"/>
      <c r="D135" s="288"/>
      <c r="E135" s="289"/>
      <c r="F135" s="283"/>
      <c r="G135" s="285"/>
      <c r="H135" s="289"/>
      <c r="I135" s="285"/>
      <c r="J135" s="283"/>
      <c r="K135" s="291"/>
      <c r="L135" s="292"/>
      <c r="M135" s="283"/>
      <c r="N135" s="283"/>
      <c r="O135" s="293"/>
      <c r="P135" s="292"/>
      <c r="Q135" s="292"/>
      <c r="R135" s="292"/>
      <c r="S135" s="283"/>
      <c r="T135" s="292"/>
      <c r="U135" s="292"/>
      <c r="V135" s="292"/>
      <c r="W135" s="292"/>
      <c r="X135" s="292"/>
      <c r="Y135" s="292"/>
      <c r="Z135" s="292">
        <f t="shared" si="1"/>
        <v>0</v>
      </c>
      <c r="AA135" s="283"/>
    </row>
    <row r="136" spans="1:27" ht="19.5" customHeight="1" x14ac:dyDescent="0.2">
      <c r="A136" s="283"/>
      <c r="B136" s="286"/>
      <c r="C136" s="287"/>
      <c r="D136" s="288"/>
      <c r="E136" s="289"/>
      <c r="F136" s="283"/>
      <c r="G136" s="285"/>
      <c r="H136" s="289"/>
      <c r="I136" s="285"/>
      <c r="J136" s="283"/>
      <c r="K136" s="291"/>
      <c r="L136" s="292"/>
      <c r="M136" s="283"/>
      <c r="N136" s="283"/>
      <c r="O136" s="293"/>
      <c r="P136" s="292"/>
      <c r="Q136" s="292"/>
      <c r="R136" s="292"/>
      <c r="S136" s="283"/>
      <c r="T136" s="292"/>
      <c r="U136" s="292"/>
      <c r="V136" s="292"/>
      <c r="W136" s="292"/>
      <c r="X136" s="292"/>
      <c r="Y136" s="292"/>
      <c r="Z136" s="292">
        <f t="shared" si="1"/>
        <v>0</v>
      </c>
      <c r="AA136" s="283"/>
    </row>
    <row r="137" spans="1:27" ht="19.5" customHeight="1" x14ac:dyDescent="0.2">
      <c r="A137" s="283"/>
      <c r="B137" s="286"/>
      <c r="C137" s="287"/>
      <c r="D137" s="288"/>
      <c r="E137" s="289"/>
      <c r="F137" s="298"/>
      <c r="G137" s="285"/>
      <c r="H137" s="289"/>
      <c r="I137" s="300"/>
      <c r="J137" s="283"/>
      <c r="K137" s="291"/>
      <c r="L137" s="292"/>
      <c r="M137" s="283"/>
      <c r="N137" s="283"/>
      <c r="O137" s="293"/>
      <c r="P137" s="292"/>
      <c r="Q137" s="292"/>
      <c r="R137" s="292"/>
      <c r="S137" s="283"/>
      <c r="T137" s="292"/>
      <c r="U137" s="292"/>
      <c r="V137" s="292"/>
      <c r="W137" s="292"/>
      <c r="X137" s="292"/>
      <c r="Y137" s="292"/>
      <c r="Z137" s="292">
        <f t="shared" si="1"/>
        <v>0</v>
      </c>
      <c r="AA137" s="283"/>
    </row>
    <row r="138" spans="1:27" ht="19.5" customHeight="1" x14ac:dyDescent="0.2">
      <c r="A138" s="283"/>
      <c r="B138" s="286"/>
      <c r="C138" s="287"/>
      <c r="D138" s="288"/>
      <c r="E138" s="289"/>
      <c r="F138" s="283"/>
      <c r="G138" s="285"/>
      <c r="H138" s="289"/>
      <c r="I138" s="300"/>
      <c r="J138" s="283"/>
      <c r="K138" s="291"/>
      <c r="L138" s="292"/>
      <c r="M138" s="283"/>
      <c r="N138" s="283"/>
      <c r="O138" s="293"/>
      <c r="P138" s="292"/>
      <c r="Q138" s="292"/>
      <c r="R138" s="292"/>
      <c r="S138" s="283"/>
      <c r="T138" s="292"/>
      <c r="U138" s="292"/>
      <c r="V138" s="292"/>
      <c r="W138" s="292"/>
      <c r="X138" s="292"/>
      <c r="Y138" s="292"/>
      <c r="Z138" s="292">
        <f t="shared" si="1"/>
        <v>0</v>
      </c>
      <c r="AA138" s="283"/>
    </row>
    <row r="139" spans="1:27" ht="19.5" customHeight="1" x14ac:dyDescent="0.2">
      <c r="A139" s="283"/>
      <c r="B139" s="286"/>
      <c r="C139" s="287"/>
      <c r="D139" s="288"/>
      <c r="E139" s="289"/>
      <c r="F139" s="283"/>
      <c r="G139" s="285"/>
      <c r="H139" s="289"/>
      <c r="I139" s="285"/>
      <c r="J139" s="283"/>
      <c r="K139" s="291"/>
      <c r="L139" s="292"/>
      <c r="M139" s="283"/>
      <c r="N139" s="283"/>
      <c r="O139" s="293"/>
      <c r="P139" s="292"/>
      <c r="Q139" s="292"/>
      <c r="R139" s="292"/>
      <c r="S139" s="283"/>
      <c r="T139" s="292"/>
      <c r="U139" s="292"/>
      <c r="V139" s="292"/>
      <c r="W139" s="292"/>
      <c r="X139" s="292"/>
      <c r="Y139" s="292"/>
      <c r="Z139" s="292">
        <f t="shared" si="1"/>
        <v>0</v>
      </c>
      <c r="AA139" s="283"/>
    </row>
    <row r="140" spans="1:27" ht="19.5" customHeight="1" x14ac:dyDescent="0.2">
      <c r="A140" s="283"/>
      <c r="B140" s="286"/>
      <c r="C140" s="287"/>
      <c r="D140" s="288"/>
      <c r="E140" s="289"/>
      <c r="F140" s="283"/>
      <c r="G140" s="285"/>
      <c r="H140" s="289"/>
      <c r="I140" s="300"/>
      <c r="J140" s="283"/>
      <c r="K140" s="291"/>
      <c r="L140" s="292"/>
      <c r="M140" s="283"/>
      <c r="N140" s="283"/>
      <c r="O140" s="293"/>
      <c r="P140" s="292"/>
      <c r="Q140" s="292"/>
      <c r="R140" s="292"/>
      <c r="S140" s="283"/>
      <c r="T140" s="292"/>
      <c r="U140" s="292"/>
      <c r="V140" s="292"/>
      <c r="W140" s="292"/>
      <c r="X140" s="292"/>
      <c r="Y140" s="292"/>
      <c r="Z140" s="292">
        <f t="shared" si="1"/>
        <v>0</v>
      </c>
      <c r="AA140" s="283"/>
    </row>
    <row r="141" spans="1:27" ht="19.5" customHeight="1" x14ac:dyDescent="0.2">
      <c r="A141" s="283"/>
      <c r="B141" s="301"/>
      <c r="C141" s="287"/>
      <c r="D141" s="288"/>
      <c r="E141" s="289"/>
      <c r="F141" s="283"/>
      <c r="G141" s="285"/>
      <c r="H141" s="289"/>
      <c r="I141" s="285"/>
      <c r="J141" s="283"/>
      <c r="K141" s="291"/>
      <c r="L141" s="292"/>
      <c r="M141" s="283"/>
      <c r="N141" s="283"/>
      <c r="O141" s="293"/>
      <c r="P141" s="292"/>
      <c r="Q141" s="292"/>
      <c r="R141" s="292"/>
      <c r="S141" s="283"/>
      <c r="T141" s="292"/>
      <c r="U141" s="292"/>
      <c r="V141" s="292"/>
      <c r="W141" s="292"/>
      <c r="X141" s="292"/>
      <c r="Y141" s="292"/>
      <c r="Z141" s="292">
        <f t="shared" ref="Z141:Z204" si="2">O141-Y141</f>
        <v>0</v>
      </c>
      <c r="AA141" s="283"/>
    </row>
    <row r="142" spans="1:27" ht="19.5" customHeight="1" x14ac:dyDescent="0.2">
      <c r="A142" s="283"/>
      <c r="B142" s="286"/>
      <c r="C142" s="287"/>
      <c r="D142" s="288"/>
      <c r="E142" s="289"/>
      <c r="F142" s="283"/>
      <c r="G142" s="285"/>
      <c r="H142" s="289"/>
      <c r="I142" s="300"/>
      <c r="J142" s="283"/>
      <c r="K142" s="291"/>
      <c r="L142" s="292"/>
      <c r="M142" s="283"/>
      <c r="N142" s="283"/>
      <c r="O142" s="293"/>
      <c r="P142" s="292"/>
      <c r="Q142" s="292"/>
      <c r="R142" s="292"/>
      <c r="S142" s="283"/>
      <c r="T142" s="292"/>
      <c r="U142" s="292"/>
      <c r="V142" s="292"/>
      <c r="W142" s="292"/>
      <c r="X142" s="292"/>
      <c r="Y142" s="292"/>
      <c r="Z142" s="292">
        <f t="shared" si="2"/>
        <v>0</v>
      </c>
      <c r="AA142" s="283"/>
    </row>
    <row r="143" spans="1:27" ht="19.5" customHeight="1" x14ac:dyDescent="0.2">
      <c r="A143" s="283"/>
      <c r="B143" s="286"/>
      <c r="C143" s="287"/>
      <c r="D143" s="288"/>
      <c r="E143" s="289"/>
      <c r="F143" s="283"/>
      <c r="G143" s="285"/>
      <c r="H143" s="289"/>
      <c r="I143" s="300"/>
      <c r="J143" s="283"/>
      <c r="K143" s="291"/>
      <c r="L143" s="292"/>
      <c r="M143" s="283"/>
      <c r="N143" s="283"/>
      <c r="O143" s="293"/>
      <c r="P143" s="292"/>
      <c r="Q143" s="292"/>
      <c r="R143" s="292"/>
      <c r="S143" s="283"/>
      <c r="T143" s="292"/>
      <c r="U143" s="292"/>
      <c r="V143" s="292"/>
      <c r="W143" s="292"/>
      <c r="X143" s="292"/>
      <c r="Y143" s="292"/>
      <c r="Z143" s="292">
        <f t="shared" si="2"/>
        <v>0</v>
      </c>
      <c r="AA143" s="283"/>
    </row>
    <row r="144" spans="1:27" ht="19.5" customHeight="1" x14ac:dyDescent="0.2">
      <c r="A144" s="283"/>
      <c r="B144" s="286"/>
      <c r="C144" s="287"/>
      <c r="D144" s="288"/>
      <c r="E144" s="289"/>
      <c r="F144" s="283"/>
      <c r="G144" s="285"/>
      <c r="H144" s="289"/>
      <c r="I144" s="285"/>
      <c r="J144" s="283"/>
      <c r="K144" s="291"/>
      <c r="L144" s="292"/>
      <c r="M144" s="283"/>
      <c r="N144" s="283"/>
      <c r="O144" s="293"/>
      <c r="P144" s="292"/>
      <c r="Q144" s="292"/>
      <c r="R144" s="292"/>
      <c r="S144" s="283"/>
      <c r="T144" s="292"/>
      <c r="U144" s="292"/>
      <c r="V144" s="292"/>
      <c r="W144" s="292"/>
      <c r="X144" s="292"/>
      <c r="Y144" s="292"/>
      <c r="Z144" s="292">
        <f t="shared" si="2"/>
        <v>0</v>
      </c>
      <c r="AA144" s="283"/>
    </row>
    <row r="145" spans="1:27" ht="19.5" customHeight="1" x14ac:dyDescent="0.2">
      <c r="A145" s="283"/>
      <c r="B145" s="286"/>
      <c r="C145" s="287"/>
      <c r="D145" s="288"/>
      <c r="E145" s="289"/>
      <c r="F145" s="283"/>
      <c r="G145" s="285"/>
      <c r="H145" s="289"/>
      <c r="I145" s="300"/>
      <c r="J145" s="283"/>
      <c r="K145" s="291"/>
      <c r="L145" s="292"/>
      <c r="M145" s="283"/>
      <c r="N145" s="283"/>
      <c r="O145" s="293"/>
      <c r="P145" s="292"/>
      <c r="Q145" s="292"/>
      <c r="R145" s="292"/>
      <c r="S145" s="283"/>
      <c r="T145" s="292"/>
      <c r="U145" s="292"/>
      <c r="V145" s="292"/>
      <c r="W145" s="292"/>
      <c r="X145" s="292"/>
      <c r="Y145" s="292"/>
      <c r="Z145" s="292">
        <f t="shared" si="2"/>
        <v>0</v>
      </c>
      <c r="AA145" s="283"/>
    </row>
    <row r="146" spans="1:27" ht="19.5" customHeight="1" x14ac:dyDescent="0.2">
      <c r="A146" s="283"/>
      <c r="B146" s="286"/>
      <c r="C146" s="287"/>
      <c r="D146" s="288"/>
      <c r="E146" s="289"/>
      <c r="F146" s="298"/>
      <c r="G146" s="285"/>
      <c r="H146" s="289"/>
      <c r="I146" s="300"/>
      <c r="J146" s="283"/>
      <c r="K146" s="291"/>
      <c r="L146" s="292"/>
      <c r="M146" s="283"/>
      <c r="N146" s="283"/>
      <c r="O146" s="293"/>
      <c r="P146" s="292"/>
      <c r="Q146" s="292"/>
      <c r="R146" s="292"/>
      <c r="S146" s="283"/>
      <c r="T146" s="292"/>
      <c r="U146" s="292"/>
      <c r="V146" s="292"/>
      <c r="W146" s="292"/>
      <c r="X146" s="292"/>
      <c r="Y146" s="292"/>
      <c r="Z146" s="292">
        <f t="shared" si="2"/>
        <v>0</v>
      </c>
      <c r="AA146" s="283"/>
    </row>
    <row r="147" spans="1:27" ht="19.5" customHeight="1" x14ac:dyDescent="0.2">
      <c r="A147" s="283"/>
      <c r="B147" s="286"/>
      <c r="C147" s="287"/>
      <c r="D147" s="288"/>
      <c r="E147" s="289"/>
      <c r="F147" s="283"/>
      <c r="G147" s="285"/>
      <c r="H147" s="289"/>
      <c r="I147" s="300"/>
      <c r="J147" s="283"/>
      <c r="K147" s="291"/>
      <c r="L147" s="292"/>
      <c r="M147" s="283"/>
      <c r="N147" s="283"/>
      <c r="O147" s="293"/>
      <c r="P147" s="292"/>
      <c r="Q147" s="292"/>
      <c r="R147" s="292"/>
      <c r="S147" s="283"/>
      <c r="T147" s="292"/>
      <c r="U147" s="292"/>
      <c r="V147" s="292"/>
      <c r="W147" s="292"/>
      <c r="X147" s="292"/>
      <c r="Y147" s="292"/>
      <c r="Z147" s="292">
        <f t="shared" si="2"/>
        <v>0</v>
      </c>
      <c r="AA147" s="283"/>
    </row>
    <row r="148" spans="1:27" ht="19.5" customHeight="1" x14ac:dyDescent="0.2">
      <c r="A148" s="283"/>
      <c r="B148" s="286"/>
      <c r="C148" s="287"/>
      <c r="D148" s="288"/>
      <c r="E148" s="289"/>
      <c r="F148" s="283"/>
      <c r="G148" s="285"/>
      <c r="H148" s="289"/>
      <c r="I148" s="300"/>
      <c r="J148" s="283"/>
      <c r="K148" s="291"/>
      <c r="L148" s="292"/>
      <c r="M148" s="283"/>
      <c r="N148" s="283"/>
      <c r="O148" s="293"/>
      <c r="P148" s="292"/>
      <c r="Q148" s="292"/>
      <c r="R148" s="292"/>
      <c r="S148" s="283"/>
      <c r="T148" s="292"/>
      <c r="U148" s="292"/>
      <c r="V148" s="292"/>
      <c r="W148" s="292"/>
      <c r="X148" s="292"/>
      <c r="Y148" s="292"/>
      <c r="Z148" s="292">
        <f t="shared" si="2"/>
        <v>0</v>
      </c>
      <c r="AA148" s="283"/>
    </row>
    <row r="149" spans="1:27" ht="19.5" customHeight="1" x14ac:dyDescent="0.2">
      <c r="A149" s="283"/>
      <c r="B149" s="286"/>
      <c r="C149" s="287"/>
      <c r="D149" s="288"/>
      <c r="E149" s="289"/>
      <c r="F149" s="283"/>
      <c r="G149" s="285"/>
      <c r="H149" s="289"/>
      <c r="I149" s="285"/>
      <c r="J149" s="283"/>
      <c r="K149" s="291"/>
      <c r="L149" s="292"/>
      <c r="M149" s="283"/>
      <c r="N149" s="283"/>
      <c r="O149" s="293"/>
      <c r="P149" s="292"/>
      <c r="Q149" s="292"/>
      <c r="R149" s="292"/>
      <c r="S149" s="283"/>
      <c r="T149" s="292"/>
      <c r="U149" s="292"/>
      <c r="V149" s="292"/>
      <c r="W149" s="292"/>
      <c r="X149" s="292"/>
      <c r="Y149" s="292"/>
      <c r="Z149" s="292">
        <f t="shared" si="2"/>
        <v>0</v>
      </c>
      <c r="AA149" s="283"/>
    </row>
    <row r="150" spans="1:27" ht="19.5" customHeight="1" x14ac:dyDescent="0.2">
      <c r="A150" s="283"/>
      <c r="B150" s="286"/>
      <c r="C150" s="287"/>
      <c r="D150" s="288"/>
      <c r="E150" s="289"/>
      <c r="F150" s="283"/>
      <c r="G150" s="285"/>
      <c r="H150" s="289"/>
      <c r="I150" s="300"/>
      <c r="J150" s="283"/>
      <c r="K150" s="291"/>
      <c r="L150" s="292"/>
      <c r="M150" s="283"/>
      <c r="N150" s="283"/>
      <c r="O150" s="293"/>
      <c r="P150" s="292"/>
      <c r="Q150" s="292"/>
      <c r="R150" s="292"/>
      <c r="S150" s="283"/>
      <c r="T150" s="292"/>
      <c r="U150" s="292"/>
      <c r="V150" s="292"/>
      <c r="W150" s="292"/>
      <c r="X150" s="292"/>
      <c r="Y150" s="292"/>
      <c r="Z150" s="292">
        <f t="shared" si="2"/>
        <v>0</v>
      </c>
      <c r="AA150" s="283"/>
    </row>
    <row r="151" spans="1:27" ht="19.5" customHeight="1" x14ac:dyDescent="0.2">
      <c r="A151" s="283"/>
      <c r="B151" s="296"/>
      <c r="C151" s="287"/>
      <c r="D151" s="288"/>
      <c r="E151" s="289"/>
      <c r="F151" s="283"/>
      <c r="G151" s="285"/>
      <c r="H151" s="289"/>
      <c r="I151" s="285"/>
      <c r="J151" s="283"/>
      <c r="K151" s="291"/>
      <c r="L151" s="292"/>
      <c r="M151" s="283"/>
      <c r="N151" s="283"/>
      <c r="O151" s="293"/>
      <c r="P151" s="292"/>
      <c r="Q151" s="292"/>
      <c r="R151" s="292"/>
      <c r="S151" s="283"/>
      <c r="T151" s="292"/>
      <c r="U151" s="292"/>
      <c r="V151" s="292"/>
      <c r="W151" s="292"/>
      <c r="X151" s="292"/>
      <c r="Y151" s="292"/>
      <c r="Z151" s="292">
        <f t="shared" si="2"/>
        <v>0</v>
      </c>
      <c r="AA151" s="283"/>
    </row>
    <row r="152" spans="1:27" ht="19.5" customHeight="1" x14ac:dyDescent="0.2">
      <c r="A152" s="283"/>
      <c r="B152" s="301"/>
      <c r="C152" s="287"/>
      <c r="D152" s="288"/>
      <c r="E152" s="289"/>
      <c r="F152" s="283"/>
      <c r="G152" s="285"/>
      <c r="H152" s="289"/>
      <c r="I152" s="285"/>
      <c r="J152" s="283"/>
      <c r="K152" s="291"/>
      <c r="L152" s="292"/>
      <c r="M152" s="283"/>
      <c r="N152" s="283"/>
      <c r="O152" s="293"/>
      <c r="P152" s="292"/>
      <c r="Q152" s="292"/>
      <c r="R152" s="292"/>
      <c r="S152" s="283"/>
      <c r="T152" s="292"/>
      <c r="U152" s="292"/>
      <c r="V152" s="292"/>
      <c r="W152" s="292"/>
      <c r="X152" s="292"/>
      <c r="Y152" s="292"/>
      <c r="Z152" s="292">
        <f t="shared" si="2"/>
        <v>0</v>
      </c>
      <c r="AA152" s="283"/>
    </row>
    <row r="153" spans="1:27" ht="19.5" customHeight="1" x14ac:dyDescent="0.2">
      <c r="A153" s="283"/>
      <c r="B153" s="286"/>
      <c r="C153" s="287"/>
      <c r="D153" s="288"/>
      <c r="E153" s="289"/>
      <c r="F153" s="283"/>
      <c r="G153" s="285"/>
      <c r="H153" s="289"/>
      <c r="I153" s="300"/>
      <c r="J153" s="283"/>
      <c r="K153" s="291"/>
      <c r="L153" s="292"/>
      <c r="M153" s="283"/>
      <c r="N153" s="283"/>
      <c r="O153" s="293"/>
      <c r="P153" s="292"/>
      <c r="Q153" s="292"/>
      <c r="R153" s="292"/>
      <c r="S153" s="283"/>
      <c r="T153" s="292"/>
      <c r="U153" s="292"/>
      <c r="V153" s="292"/>
      <c r="W153" s="292"/>
      <c r="X153" s="292"/>
      <c r="Y153" s="292"/>
      <c r="Z153" s="292">
        <f t="shared" si="2"/>
        <v>0</v>
      </c>
      <c r="AA153" s="283"/>
    </row>
    <row r="154" spans="1:27" ht="19.5" customHeight="1" x14ac:dyDescent="0.2">
      <c r="A154" s="283"/>
      <c r="B154" s="286"/>
      <c r="C154" s="287"/>
      <c r="D154" s="288"/>
      <c r="E154" s="289"/>
      <c r="F154" s="298"/>
      <c r="G154" s="285"/>
      <c r="H154" s="289"/>
      <c r="I154" s="300"/>
      <c r="J154" s="283"/>
      <c r="K154" s="291"/>
      <c r="L154" s="292"/>
      <c r="M154" s="283"/>
      <c r="N154" s="283"/>
      <c r="O154" s="293"/>
      <c r="P154" s="292"/>
      <c r="Q154" s="292"/>
      <c r="R154" s="292"/>
      <c r="S154" s="283"/>
      <c r="T154" s="292"/>
      <c r="U154" s="292"/>
      <c r="V154" s="292"/>
      <c r="W154" s="292"/>
      <c r="X154" s="292"/>
      <c r="Y154" s="292"/>
      <c r="Z154" s="292">
        <f t="shared" si="2"/>
        <v>0</v>
      </c>
      <c r="AA154" s="283"/>
    </row>
    <row r="155" spans="1:27" ht="19.5" customHeight="1" x14ac:dyDescent="0.2">
      <c r="A155" s="283"/>
      <c r="B155" s="286"/>
      <c r="C155" s="287"/>
      <c r="D155" s="288"/>
      <c r="E155" s="289"/>
      <c r="F155" s="283"/>
      <c r="G155" s="285"/>
      <c r="H155" s="289"/>
      <c r="I155" s="285"/>
      <c r="J155" s="283"/>
      <c r="K155" s="291"/>
      <c r="L155" s="292"/>
      <c r="M155" s="283"/>
      <c r="N155" s="283"/>
      <c r="O155" s="293"/>
      <c r="P155" s="292"/>
      <c r="Q155" s="292"/>
      <c r="R155" s="292"/>
      <c r="S155" s="283"/>
      <c r="T155" s="292"/>
      <c r="U155" s="292"/>
      <c r="V155" s="292"/>
      <c r="W155" s="292"/>
      <c r="X155" s="292"/>
      <c r="Y155" s="292"/>
      <c r="Z155" s="292">
        <f t="shared" si="2"/>
        <v>0</v>
      </c>
      <c r="AA155" s="283"/>
    </row>
    <row r="156" spans="1:27" ht="19.5" customHeight="1" x14ac:dyDescent="0.2">
      <c r="A156" s="283"/>
      <c r="B156" s="286"/>
      <c r="C156" s="287"/>
      <c r="D156" s="288"/>
      <c r="E156" s="289"/>
      <c r="F156" s="283"/>
      <c r="G156" s="285"/>
      <c r="H156" s="289"/>
      <c r="I156" s="285"/>
      <c r="J156" s="283"/>
      <c r="K156" s="291"/>
      <c r="L156" s="292"/>
      <c r="M156" s="283"/>
      <c r="N156" s="283"/>
      <c r="O156" s="293"/>
      <c r="P156" s="292"/>
      <c r="Q156" s="292"/>
      <c r="R156" s="292"/>
      <c r="S156" s="283"/>
      <c r="T156" s="292"/>
      <c r="U156" s="292"/>
      <c r="V156" s="292"/>
      <c r="W156" s="292"/>
      <c r="X156" s="292"/>
      <c r="Y156" s="292"/>
      <c r="Z156" s="292">
        <f t="shared" si="2"/>
        <v>0</v>
      </c>
      <c r="AA156" s="283"/>
    </row>
    <row r="157" spans="1:27" ht="19.5" customHeight="1" x14ac:dyDescent="0.2">
      <c r="A157" s="283"/>
      <c r="B157" s="286"/>
      <c r="C157" s="287"/>
      <c r="D157" s="288"/>
      <c r="E157" s="289"/>
      <c r="F157" s="283"/>
      <c r="G157" s="285"/>
      <c r="H157" s="289"/>
      <c r="I157" s="285"/>
      <c r="J157" s="283"/>
      <c r="K157" s="291"/>
      <c r="L157" s="292"/>
      <c r="M157" s="283"/>
      <c r="N157" s="283"/>
      <c r="O157" s="293"/>
      <c r="P157" s="292"/>
      <c r="Q157" s="292"/>
      <c r="R157" s="292"/>
      <c r="S157" s="283"/>
      <c r="T157" s="292"/>
      <c r="U157" s="292"/>
      <c r="V157" s="292"/>
      <c r="W157" s="292"/>
      <c r="X157" s="292"/>
      <c r="Y157" s="292"/>
      <c r="Z157" s="292">
        <f t="shared" si="2"/>
        <v>0</v>
      </c>
      <c r="AA157" s="283"/>
    </row>
    <row r="158" spans="1:27" ht="19.5" customHeight="1" x14ac:dyDescent="0.2">
      <c r="A158" s="283"/>
      <c r="B158" s="286"/>
      <c r="C158" s="287"/>
      <c r="D158" s="288"/>
      <c r="E158" s="289"/>
      <c r="F158" s="283"/>
      <c r="G158" s="285"/>
      <c r="H158" s="289"/>
      <c r="I158" s="285"/>
      <c r="J158" s="283"/>
      <c r="K158" s="291"/>
      <c r="L158" s="292"/>
      <c r="M158" s="283"/>
      <c r="N158" s="283"/>
      <c r="O158" s="293"/>
      <c r="P158" s="292"/>
      <c r="Q158" s="292"/>
      <c r="R158" s="292"/>
      <c r="S158" s="283"/>
      <c r="T158" s="292"/>
      <c r="U158" s="292"/>
      <c r="V158" s="292"/>
      <c r="W158" s="292"/>
      <c r="X158" s="292"/>
      <c r="Y158" s="292"/>
      <c r="Z158" s="292">
        <f t="shared" si="2"/>
        <v>0</v>
      </c>
      <c r="AA158" s="283"/>
    </row>
    <row r="159" spans="1:27" ht="19.5" customHeight="1" x14ac:dyDescent="0.2">
      <c r="A159" s="283"/>
      <c r="B159" s="286"/>
      <c r="C159" s="287"/>
      <c r="D159" s="288"/>
      <c r="E159" s="289"/>
      <c r="F159" s="283"/>
      <c r="G159" s="285"/>
      <c r="H159" s="289"/>
      <c r="I159" s="300"/>
      <c r="J159" s="283"/>
      <c r="K159" s="291"/>
      <c r="L159" s="292"/>
      <c r="M159" s="283"/>
      <c r="N159" s="283"/>
      <c r="O159" s="293"/>
      <c r="P159" s="292"/>
      <c r="Q159" s="292"/>
      <c r="R159" s="292"/>
      <c r="S159" s="283"/>
      <c r="T159" s="292"/>
      <c r="U159" s="292"/>
      <c r="V159" s="292"/>
      <c r="W159" s="292"/>
      <c r="X159" s="292"/>
      <c r="Y159" s="292"/>
      <c r="Z159" s="292">
        <f t="shared" si="2"/>
        <v>0</v>
      </c>
      <c r="AA159" s="283"/>
    </row>
    <row r="160" spans="1:27" ht="19.5" customHeight="1" x14ac:dyDescent="0.2">
      <c r="A160" s="283"/>
      <c r="B160" s="286"/>
      <c r="C160" s="287"/>
      <c r="D160" s="288"/>
      <c r="E160" s="289"/>
      <c r="F160" s="283"/>
      <c r="G160" s="285"/>
      <c r="H160" s="289"/>
      <c r="I160" s="285"/>
      <c r="J160" s="283"/>
      <c r="K160" s="291"/>
      <c r="L160" s="292"/>
      <c r="M160" s="283"/>
      <c r="N160" s="283"/>
      <c r="O160" s="293"/>
      <c r="P160" s="292"/>
      <c r="Q160" s="292"/>
      <c r="R160" s="292"/>
      <c r="S160" s="283"/>
      <c r="T160" s="292"/>
      <c r="U160" s="292"/>
      <c r="V160" s="292"/>
      <c r="W160" s="292"/>
      <c r="X160" s="292"/>
      <c r="Y160" s="292"/>
      <c r="Z160" s="292">
        <f t="shared" si="2"/>
        <v>0</v>
      </c>
      <c r="AA160" s="283"/>
    </row>
    <row r="161" spans="1:27" ht="19.5" customHeight="1" x14ac:dyDescent="0.2">
      <c r="A161" s="283"/>
      <c r="B161" s="286"/>
      <c r="C161" s="287"/>
      <c r="D161" s="288"/>
      <c r="E161" s="289"/>
      <c r="F161" s="283"/>
      <c r="G161" s="285"/>
      <c r="H161" s="289"/>
      <c r="I161" s="300"/>
      <c r="J161" s="283"/>
      <c r="K161" s="291"/>
      <c r="L161" s="292"/>
      <c r="M161" s="283"/>
      <c r="N161" s="283"/>
      <c r="O161" s="293"/>
      <c r="P161" s="292"/>
      <c r="Q161" s="292"/>
      <c r="R161" s="292"/>
      <c r="S161" s="283"/>
      <c r="T161" s="292"/>
      <c r="U161" s="292"/>
      <c r="V161" s="292"/>
      <c r="W161" s="292"/>
      <c r="X161" s="292"/>
      <c r="Y161" s="292"/>
      <c r="Z161" s="292">
        <f t="shared" si="2"/>
        <v>0</v>
      </c>
      <c r="AA161" s="283"/>
    </row>
    <row r="162" spans="1:27" ht="19.5" customHeight="1" x14ac:dyDescent="0.2">
      <c r="A162" s="283"/>
      <c r="B162" s="286"/>
      <c r="C162" s="287"/>
      <c r="D162" s="288"/>
      <c r="E162" s="289"/>
      <c r="F162" s="283"/>
      <c r="G162" s="285"/>
      <c r="H162" s="289"/>
      <c r="I162" s="285"/>
      <c r="J162" s="283"/>
      <c r="K162" s="291"/>
      <c r="L162" s="292"/>
      <c r="M162" s="283"/>
      <c r="N162" s="283"/>
      <c r="O162" s="293"/>
      <c r="P162" s="292"/>
      <c r="Q162" s="292"/>
      <c r="R162" s="292"/>
      <c r="S162" s="283"/>
      <c r="T162" s="292"/>
      <c r="U162" s="292"/>
      <c r="V162" s="292"/>
      <c r="W162" s="292"/>
      <c r="X162" s="292"/>
      <c r="Y162" s="292"/>
      <c r="Z162" s="292">
        <f t="shared" si="2"/>
        <v>0</v>
      </c>
      <c r="AA162" s="283"/>
    </row>
    <row r="163" spans="1:27" ht="19.5" customHeight="1" x14ac:dyDescent="0.2">
      <c r="A163" s="283"/>
      <c r="B163" s="286"/>
      <c r="C163" s="287"/>
      <c r="D163" s="288"/>
      <c r="E163" s="289"/>
      <c r="F163" s="283"/>
      <c r="G163" s="285"/>
      <c r="H163" s="289"/>
      <c r="I163" s="285"/>
      <c r="J163" s="283"/>
      <c r="K163" s="291"/>
      <c r="L163" s="292"/>
      <c r="M163" s="283"/>
      <c r="N163" s="283"/>
      <c r="O163" s="293"/>
      <c r="P163" s="292"/>
      <c r="Q163" s="292"/>
      <c r="R163" s="292"/>
      <c r="S163" s="283"/>
      <c r="T163" s="292"/>
      <c r="U163" s="292"/>
      <c r="V163" s="292"/>
      <c r="W163" s="292"/>
      <c r="X163" s="292"/>
      <c r="Y163" s="292"/>
      <c r="Z163" s="292">
        <f t="shared" si="2"/>
        <v>0</v>
      </c>
      <c r="AA163" s="283"/>
    </row>
    <row r="164" spans="1:27" ht="19.5" customHeight="1" x14ac:dyDescent="0.2">
      <c r="A164" s="283"/>
      <c r="B164" s="299"/>
      <c r="C164" s="287"/>
      <c r="D164" s="288"/>
      <c r="E164" s="289"/>
      <c r="F164" s="298"/>
      <c r="G164" s="285"/>
      <c r="H164" s="289"/>
      <c r="I164" s="285"/>
      <c r="J164" s="283"/>
      <c r="K164" s="291"/>
      <c r="L164" s="292"/>
      <c r="M164" s="283"/>
      <c r="N164" s="283"/>
      <c r="O164" s="293"/>
      <c r="P164" s="292"/>
      <c r="Q164" s="292"/>
      <c r="R164" s="292"/>
      <c r="S164" s="283"/>
      <c r="T164" s="292"/>
      <c r="U164" s="292"/>
      <c r="V164" s="292"/>
      <c r="W164" s="292"/>
      <c r="X164" s="292"/>
      <c r="Y164" s="292"/>
      <c r="Z164" s="292">
        <f t="shared" si="2"/>
        <v>0</v>
      </c>
      <c r="AA164" s="283"/>
    </row>
    <row r="165" spans="1:27" ht="19.5" customHeight="1" x14ac:dyDescent="0.2">
      <c r="A165" s="283"/>
      <c r="B165" s="286"/>
      <c r="C165" s="287"/>
      <c r="D165" s="288"/>
      <c r="E165" s="289"/>
      <c r="F165" s="283"/>
      <c r="G165" s="285"/>
      <c r="H165" s="289"/>
      <c r="I165" s="300"/>
      <c r="J165" s="283"/>
      <c r="K165" s="291"/>
      <c r="L165" s="292"/>
      <c r="M165" s="283"/>
      <c r="N165" s="283"/>
      <c r="O165" s="293"/>
      <c r="P165" s="292"/>
      <c r="Q165" s="292"/>
      <c r="R165" s="292"/>
      <c r="S165" s="283"/>
      <c r="T165" s="292"/>
      <c r="U165" s="292"/>
      <c r="V165" s="292"/>
      <c r="W165" s="292"/>
      <c r="X165" s="292"/>
      <c r="Y165" s="292"/>
      <c r="Z165" s="292">
        <f t="shared" si="2"/>
        <v>0</v>
      </c>
      <c r="AA165" s="283"/>
    </row>
    <row r="166" spans="1:27" ht="19.5" customHeight="1" x14ac:dyDescent="0.2">
      <c r="A166" s="283"/>
      <c r="B166" s="286"/>
      <c r="C166" s="287"/>
      <c r="D166" s="288"/>
      <c r="E166" s="289"/>
      <c r="F166" s="283"/>
      <c r="G166" s="285"/>
      <c r="H166" s="289"/>
      <c r="I166" s="300"/>
      <c r="J166" s="283"/>
      <c r="K166" s="291"/>
      <c r="L166" s="292"/>
      <c r="M166" s="283"/>
      <c r="N166" s="283"/>
      <c r="O166" s="293"/>
      <c r="P166" s="292"/>
      <c r="Q166" s="292"/>
      <c r="R166" s="292"/>
      <c r="S166" s="283"/>
      <c r="T166" s="292"/>
      <c r="U166" s="292"/>
      <c r="V166" s="292"/>
      <c r="W166" s="292"/>
      <c r="X166" s="292"/>
      <c r="Y166" s="292"/>
      <c r="Z166" s="292">
        <f t="shared" si="2"/>
        <v>0</v>
      </c>
      <c r="AA166" s="283"/>
    </row>
    <row r="167" spans="1:27" ht="19.5" customHeight="1" x14ac:dyDescent="0.2">
      <c r="A167" s="283"/>
      <c r="B167" s="286"/>
      <c r="C167" s="287"/>
      <c r="D167" s="288"/>
      <c r="E167" s="289"/>
      <c r="F167" s="283"/>
      <c r="G167" s="285"/>
      <c r="H167" s="289"/>
      <c r="I167" s="300"/>
      <c r="J167" s="283"/>
      <c r="K167" s="291"/>
      <c r="L167" s="292"/>
      <c r="M167" s="283"/>
      <c r="N167" s="283"/>
      <c r="O167" s="293"/>
      <c r="P167" s="292"/>
      <c r="Q167" s="292"/>
      <c r="R167" s="292"/>
      <c r="S167" s="283"/>
      <c r="T167" s="292"/>
      <c r="U167" s="292"/>
      <c r="V167" s="292"/>
      <c r="W167" s="292"/>
      <c r="X167" s="292"/>
      <c r="Y167" s="292"/>
      <c r="Z167" s="292">
        <f t="shared" si="2"/>
        <v>0</v>
      </c>
      <c r="AA167" s="283"/>
    </row>
    <row r="168" spans="1:27" ht="19.5" customHeight="1" x14ac:dyDescent="0.2">
      <c r="A168" s="283"/>
      <c r="B168" s="286"/>
      <c r="C168" s="287"/>
      <c r="D168" s="288"/>
      <c r="E168" s="289"/>
      <c r="F168" s="283"/>
      <c r="G168" s="285"/>
      <c r="H168" s="289"/>
      <c r="I168" s="300"/>
      <c r="J168" s="283"/>
      <c r="K168" s="291"/>
      <c r="L168" s="292"/>
      <c r="M168" s="283"/>
      <c r="N168" s="283"/>
      <c r="O168" s="293"/>
      <c r="P168" s="292"/>
      <c r="Q168" s="292"/>
      <c r="R168" s="292"/>
      <c r="S168" s="283"/>
      <c r="T168" s="292"/>
      <c r="U168" s="292"/>
      <c r="V168" s="292"/>
      <c r="W168" s="292"/>
      <c r="X168" s="292"/>
      <c r="Y168" s="292"/>
      <c r="Z168" s="292">
        <f t="shared" si="2"/>
        <v>0</v>
      </c>
      <c r="AA168" s="283"/>
    </row>
    <row r="169" spans="1:27" ht="19.5" customHeight="1" x14ac:dyDescent="0.2">
      <c r="A169" s="283"/>
      <c r="B169" s="286"/>
      <c r="C169" s="287"/>
      <c r="D169" s="288"/>
      <c r="E169" s="289"/>
      <c r="F169" s="298"/>
      <c r="G169" s="285"/>
      <c r="H169" s="289"/>
      <c r="I169" s="285"/>
      <c r="J169" s="283"/>
      <c r="K169" s="291"/>
      <c r="L169" s="292"/>
      <c r="M169" s="283"/>
      <c r="N169" s="283"/>
      <c r="O169" s="293"/>
      <c r="P169" s="292"/>
      <c r="Q169" s="292"/>
      <c r="R169" s="292"/>
      <c r="S169" s="283"/>
      <c r="T169" s="292"/>
      <c r="U169" s="292"/>
      <c r="V169" s="292"/>
      <c r="W169" s="292"/>
      <c r="X169" s="292"/>
      <c r="Y169" s="292"/>
      <c r="Z169" s="292">
        <f t="shared" si="2"/>
        <v>0</v>
      </c>
      <c r="AA169" s="283"/>
    </row>
    <row r="170" spans="1:27" ht="19.5" customHeight="1" x14ac:dyDescent="0.2">
      <c r="A170" s="283"/>
      <c r="B170" s="286"/>
      <c r="C170" s="287"/>
      <c r="D170" s="288"/>
      <c r="E170" s="289"/>
      <c r="F170" s="283"/>
      <c r="G170" s="285"/>
      <c r="H170" s="289"/>
      <c r="I170" s="285"/>
      <c r="J170" s="283"/>
      <c r="K170" s="291"/>
      <c r="L170" s="292"/>
      <c r="M170" s="283"/>
      <c r="N170" s="283"/>
      <c r="O170" s="293"/>
      <c r="P170" s="292"/>
      <c r="Q170" s="292"/>
      <c r="R170" s="292"/>
      <c r="S170" s="283"/>
      <c r="T170" s="292"/>
      <c r="U170" s="292"/>
      <c r="V170" s="292"/>
      <c r="W170" s="292"/>
      <c r="X170" s="292"/>
      <c r="Y170" s="292"/>
      <c r="Z170" s="292">
        <f t="shared" si="2"/>
        <v>0</v>
      </c>
      <c r="AA170" s="283"/>
    </row>
    <row r="171" spans="1:27" ht="19.5" customHeight="1" x14ac:dyDescent="0.2">
      <c r="A171" s="283"/>
      <c r="B171" s="286"/>
      <c r="C171" s="287"/>
      <c r="D171" s="288"/>
      <c r="E171" s="289"/>
      <c r="F171" s="298"/>
      <c r="G171" s="285"/>
      <c r="H171" s="289"/>
      <c r="I171" s="285"/>
      <c r="J171" s="283"/>
      <c r="K171" s="291"/>
      <c r="L171" s="292"/>
      <c r="M171" s="283"/>
      <c r="N171" s="283"/>
      <c r="O171" s="293"/>
      <c r="P171" s="292"/>
      <c r="Q171" s="292"/>
      <c r="R171" s="292"/>
      <c r="S171" s="283"/>
      <c r="T171" s="292"/>
      <c r="U171" s="292"/>
      <c r="V171" s="292"/>
      <c r="W171" s="292"/>
      <c r="X171" s="292"/>
      <c r="Y171" s="292"/>
      <c r="Z171" s="292">
        <f t="shared" si="2"/>
        <v>0</v>
      </c>
      <c r="AA171" s="283"/>
    </row>
    <row r="172" spans="1:27" ht="19.5" customHeight="1" x14ac:dyDescent="0.2">
      <c r="A172" s="283"/>
      <c r="B172" s="286"/>
      <c r="C172" s="287"/>
      <c r="D172" s="288"/>
      <c r="E172" s="289"/>
      <c r="F172" s="298"/>
      <c r="G172" s="285"/>
      <c r="H172" s="289"/>
      <c r="I172" s="300"/>
      <c r="J172" s="283"/>
      <c r="K172" s="291"/>
      <c r="L172" s="292"/>
      <c r="M172" s="283"/>
      <c r="N172" s="283"/>
      <c r="O172" s="293"/>
      <c r="P172" s="292"/>
      <c r="Q172" s="292"/>
      <c r="R172" s="292"/>
      <c r="S172" s="283"/>
      <c r="T172" s="292"/>
      <c r="U172" s="292"/>
      <c r="V172" s="292"/>
      <c r="W172" s="292"/>
      <c r="X172" s="292"/>
      <c r="Y172" s="292"/>
      <c r="Z172" s="292">
        <f t="shared" si="2"/>
        <v>0</v>
      </c>
      <c r="AA172" s="283"/>
    </row>
    <row r="173" spans="1:27" ht="19.5" customHeight="1" x14ac:dyDescent="0.2">
      <c r="A173" s="283"/>
      <c r="B173" s="286"/>
      <c r="C173" s="287"/>
      <c r="D173" s="288"/>
      <c r="E173" s="289"/>
      <c r="F173" s="283"/>
      <c r="G173" s="285"/>
      <c r="H173" s="289"/>
      <c r="I173" s="285"/>
      <c r="J173" s="283"/>
      <c r="K173" s="291"/>
      <c r="L173" s="292"/>
      <c r="M173" s="283"/>
      <c r="N173" s="283"/>
      <c r="O173" s="293"/>
      <c r="P173" s="292"/>
      <c r="Q173" s="292"/>
      <c r="R173" s="292"/>
      <c r="S173" s="283"/>
      <c r="T173" s="292"/>
      <c r="U173" s="292"/>
      <c r="V173" s="292"/>
      <c r="W173" s="292"/>
      <c r="X173" s="292"/>
      <c r="Y173" s="292"/>
      <c r="Z173" s="292">
        <f t="shared" si="2"/>
        <v>0</v>
      </c>
      <c r="AA173" s="283"/>
    </row>
    <row r="174" spans="1:27" ht="19.5" customHeight="1" x14ac:dyDescent="0.2">
      <c r="A174" s="283"/>
      <c r="B174" s="286"/>
      <c r="C174" s="287"/>
      <c r="D174" s="288"/>
      <c r="E174" s="289"/>
      <c r="F174" s="283"/>
      <c r="G174" s="285"/>
      <c r="H174" s="289"/>
      <c r="I174" s="285"/>
      <c r="J174" s="283"/>
      <c r="K174" s="291"/>
      <c r="L174" s="292"/>
      <c r="M174" s="283"/>
      <c r="N174" s="283"/>
      <c r="O174" s="293"/>
      <c r="P174" s="292"/>
      <c r="Q174" s="292"/>
      <c r="R174" s="292"/>
      <c r="S174" s="283"/>
      <c r="T174" s="292"/>
      <c r="U174" s="292"/>
      <c r="V174" s="292"/>
      <c r="W174" s="292"/>
      <c r="X174" s="292"/>
      <c r="Y174" s="292"/>
      <c r="Z174" s="292">
        <f t="shared" si="2"/>
        <v>0</v>
      </c>
      <c r="AA174" s="283"/>
    </row>
    <row r="175" spans="1:27" ht="19.5" customHeight="1" x14ac:dyDescent="0.2">
      <c r="A175" s="283"/>
      <c r="B175" s="286"/>
      <c r="C175" s="287"/>
      <c r="D175" s="288"/>
      <c r="E175" s="289"/>
      <c r="F175" s="283"/>
      <c r="G175" s="285"/>
      <c r="H175" s="289"/>
      <c r="I175" s="300"/>
      <c r="J175" s="283"/>
      <c r="K175" s="291"/>
      <c r="L175" s="292"/>
      <c r="M175" s="283"/>
      <c r="N175" s="283"/>
      <c r="O175" s="293"/>
      <c r="P175" s="292"/>
      <c r="Q175" s="292"/>
      <c r="R175" s="292"/>
      <c r="S175" s="283"/>
      <c r="T175" s="292"/>
      <c r="U175" s="292"/>
      <c r="V175" s="292"/>
      <c r="W175" s="292"/>
      <c r="X175" s="292"/>
      <c r="Y175" s="292"/>
      <c r="Z175" s="292">
        <f t="shared" si="2"/>
        <v>0</v>
      </c>
      <c r="AA175" s="283"/>
    </row>
    <row r="176" spans="1:27" ht="19.5" customHeight="1" x14ac:dyDescent="0.2">
      <c r="A176" s="283"/>
      <c r="B176" s="286"/>
      <c r="C176" s="287"/>
      <c r="D176" s="288"/>
      <c r="E176" s="289"/>
      <c r="F176" s="283"/>
      <c r="G176" s="285"/>
      <c r="H176" s="289"/>
      <c r="I176" s="285"/>
      <c r="J176" s="283"/>
      <c r="K176" s="291"/>
      <c r="L176" s="292"/>
      <c r="M176" s="283"/>
      <c r="N176" s="283"/>
      <c r="O176" s="293"/>
      <c r="P176" s="292"/>
      <c r="Q176" s="292"/>
      <c r="R176" s="292"/>
      <c r="S176" s="283"/>
      <c r="T176" s="292"/>
      <c r="U176" s="292"/>
      <c r="V176" s="292"/>
      <c r="W176" s="292"/>
      <c r="X176" s="292"/>
      <c r="Y176" s="292"/>
      <c r="Z176" s="292">
        <f t="shared" si="2"/>
        <v>0</v>
      </c>
      <c r="AA176" s="283"/>
    </row>
    <row r="177" spans="1:27" ht="19.5" customHeight="1" x14ac:dyDescent="0.2">
      <c r="A177" s="283"/>
      <c r="B177" s="286"/>
      <c r="C177" s="287"/>
      <c r="D177" s="288"/>
      <c r="E177" s="289"/>
      <c r="F177" s="283"/>
      <c r="G177" s="285"/>
      <c r="H177" s="289"/>
      <c r="I177" s="285"/>
      <c r="J177" s="283"/>
      <c r="K177" s="291"/>
      <c r="L177" s="292"/>
      <c r="M177" s="283"/>
      <c r="N177" s="283"/>
      <c r="O177" s="293"/>
      <c r="P177" s="292"/>
      <c r="Q177" s="292"/>
      <c r="R177" s="292"/>
      <c r="S177" s="283"/>
      <c r="T177" s="292"/>
      <c r="U177" s="292"/>
      <c r="V177" s="292"/>
      <c r="W177" s="292"/>
      <c r="X177" s="292"/>
      <c r="Y177" s="292"/>
      <c r="Z177" s="292">
        <f t="shared" si="2"/>
        <v>0</v>
      </c>
      <c r="AA177" s="283"/>
    </row>
    <row r="178" spans="1:27" ht="19.5" customHeight="1" x14ac:dyDescent="0.2">
      <c r="A178" s="283"/>
      <c r="B178" s="286"/>
      <c r="C178" s="287"/>
      <c r="D178" s="288"/>
      <c r="E178" s="289"/>
      <c r="F178" s="283"/>
      <c r="G178" s="285"/>
      <c r="H178" s="289"/>
      <c r="I178" s="300"/>
      <c r="J178" s="283"/>
      <c r="K178" s="291"/>
      <c r="L178" s="292"/>
      <c r="M178" s="283"/>
      <c r="N178" s="283"/>
      <c r="O178" s="293"/>
      <c r="P178" s="292"/>
      <c r="Q178" s="292"/>
      <c r="R178" s="292"/>
      <c r="S178" s="283"/>
      <c r="T178" s="292"/>
      <c r="U178" s="292"/>
      <c r="V178" s="292"/>
      <c r="W178" s="292"/>
      <c r="X178" s="292"/>
      <c r="Y178" s="292"/>
      <c r="Z178" s="292">
        <f t="shared" si="2"/>
        <v>0</v>
      </c>
      <c r="AA178" s="283"/>
    </row>
    <row r="179" spans="1:27" ht="19.5" customHeight="1" x14ac:dyDescent="0.2">
      <c r="A179" s="283"/>
      <c r="B179" s="286"/>
      <c r="C179" s="287"/>
      <c r="D179" s="288"/>
      <c r="E179" s="289"/>
      <c r="F179" s="298"/>
      <c r="G179" s="285"/>
      <c r="H179" s="289"/>
      <c r="I179" s="285"/>
      <c r="J179" s="283"/>
      <c r="K179" s="291"/>
      <c r="L179" s="292"/>
      <c r="M179" s="283"/>
      <c r="N179" s="283"/>
      <c r="O179" s="293"/>
      <c r="P179" s="292"/>
      <c r="Q179" s="292"/>
      <c r="R179" s="292"/>
      <c r="S179" s="283"/>
      <c r="T179" s="292"/>
      <c r="U179" s="292"/>
      <c r="V179" s="292"/>
      <c r="W179" s="292"/>
      <c r="X179" s="292"/>
      <c r="Y179" s="292"/>
      <c r="Z179" s="292">
        <f t="shared" si="2"/>
        <v>0</v>
      </c>
      <c r="AA179" s="283"/>
    </row>
    <row r="180" spans="1:27" ht="19.5" customHeight="1" x14ac:dyDescent="0.2">
      <c r="A180" s="283"/>
      <c r="B180" s="286"/>
      <c r="C180" s="287"/>
      <c r="D180" s="288"/>
      <c r="E180" s="289"/>
      <c r="F180" s="283"/>
      <c r="G180" s="285"/>
      <c r="H180" s="289"/>
      <c r="I180" s="300"/>
      <c r="J180" s="283"/>
      <c r="K180" s="291"/>
      <c r="L180" s="292"/>
      <c r="M180" s="283"/>
      <c r="N180" s="283"/>
      <c r="O180" s="293"/>
      <c r="P180" s="292"/>
      <c r="Q180" s="292"/>
      <c r="R180" s="292"/>
      <c r="S180" s="283"/>
      <c r="T180" s="292"/>
      <c r="U180" s="292"/>
      <c r="V180" s="292"/>
      <c r="W180" s="292"/>
      <c r="X180" s="292"/>
      <c r="Y180" s="292"/>
      <c r="Z180" s="292">
        <f t="shared" si="2"/>
        <v>0</v>
      </c>
      <c r="AA180" s="283"/>
    </row>
    <row r="181" spans="1:27" ht="19.5" customHeight="1" x14ac:dyDescent="0.2">
      <c r="A181" s="283"/>
      <c r="B181" s="286"/>
      <c r="C181" s="287"/>
      <c r="D181" s="288"/>
      <c r="E181" s="289"/>
      <c r="F181" s="283"/>
      <c r="G181" s="285"/>
      <c r="H181" s="289"/>
      <c r="I181" s="300"/>
      <c r="J181" s="283"/>
      <c r="K181" s="291"/>
      <c r="L181" s="292"/>
      <c r="M181" s="283"/>
      <c r="N181" s="283"/>
      <c r="O181" s="293"/>
      <c r="P181" s="292"/>
      <c r="Q181" s="292"/>
      <c r="R181" s="292"/>
      <c r="S181" s="283"/>
      <c r="T181" s="292"/>
      <c r="U181" s="292"/>
      <c r="V181" s="292"/>
      <c r="W181" s="292"/>
      <c r="X181" s="292"/>
      <c r="Y181" s="292"/>
      <c r="Z181" s="292">
        <f t="shared" si="2"/>
        <v>0</v>
      </c>
      <c r="AA181" s="283"/>
    </row>
    <row r="182" spans="1:27" ht="19.5" customHeight="1" x14ac:dyDescent="0.2">
      <c r="A182" s="283"/>
      <c r="B182" s="286"/>
      <c r="C182" s="287"/>
      <c r="D182" s="288"/>
      <c r="E182" s="289"/>
      <c r="F182" s="283"/>
      <c r="G182" s="285"/>
      <c r="H182" s="289"/>
      <c r="I182" s="300"/>
      <c r="J182" s="283"/>
      <c r="K182" s="291"/>
      <c r="L182" s="292"/>
      <c r="M182" s="283"/>
      <c r="N182" s="283"/>
      <c r="O182" s="293"/>
      <c r="P182" s="292"/>
      <c r="Q182" s="292"/>
      <c r="R182" s="292"/>
      <c r="S182" s="283"/>
      <c r="T182" s="292"/>
      <c r="U182" s="292"/>
      <c r="V182" s="292"/>
      <c r="W182" s="292"/>
      <c r="X182" s="292"/>
      <c r="Y182" s="292"/>
      <c r="Z182" s="292">
        <f t="shared" si="2"/>
        <v>0</v>
      </c>
      <c r="AA182" s="283"/>
    </row>
    <row r="183" spans="1:27" ht="19.5" customHeight="1" x14ac:dyDescent="0.2">
      <c r="A183" s="283"/>
      <c r="B183" s="286"/>
      <c r="C183" s="287"/>
      <c r="D183" s="288"/>
      <c r="E183" s="289"/>
      <c r="F183" s="298"/>
      <c r="G183" s="285"/>
      <c r="H183" s="289"/>
      <c r="I183" s="285"/>
      <c r="J183" s="283"/>
      <c r="K183" s="291"/>
      <c r="L183" s="292"/>
      <c r="M183" s="283"/>
      <c r="N183" s="283"/>
      <c r="O183" s="293"/>
      <c r="P183" s="292"/>
      <c r="Q183" s="292"/>
      <c r="R183" s="292"/>
      <c r="S183" s="283"/>
      <c r="T183" s="292"/>
      <c r="U183" s="292"/>
      <c r="V183" s="292"/>
      <c r="W183" s="292"/>
      <c r="X183" s="292"/>
      <c r="Y183" s="292"/>
      <c r="Z183" s="292">
        <f t="shared" si="2"/>
        <v>0</v>
      </c>
      <c r="AA183" s="283"/>
    </row>
    <row r="184" spans="1:27" ht="19.5" customHeight="1" x14ac:dyDescent="0.2">
      <c r="A184" s="283"/>
      <c r="B184" s="286"/>
      <c r="C184" s="287"/>
      <c r="D184" s="288"/>
      <c r="E184" s="289"/>
      <c r="F184" s="283"/>
      <c r="G184" s="285"/>
      <c r="H184" s="289"/>
      <c r="I184" s="285"/>
      <c r="J184" s="283"/>
      <c r="K184" s="291"/>
      <c r="L184" s="292"/>
      <c r="M184" s="283"/>
      <c r="N184" s="283"/>
      <c r="O184" s="293"/>
      <c r="P184" s="292"/>
      <c r="Q184" s="292"/>
      <c r="R184" s="292"/>
      <c r="S184" s="283"/>
      <c r="T184" s="292"/>
      <c r="U184" s="292"/>
      <c r="V184" s="292"/>
      <c r="W184" s="292"/>
      <c r="X184" s="292"/>
      <c r="Y184" s="292"/>
      <c r="Z184" s="292">
        <f t="shared" si="2"/>
        <v>0</v>
      </c>
      <c r="AA184" s="283"/>
    </row>
    <row r="185" spans="1:27" ht="19.5" customHeight="1" x14ac:dyDescent="0.2">
      <c r="A185" s="283"/>
      <c r="B185" s="299"/>
      <c r="C185" s="287"/>
      <c r="D185" s="288"/>
      <c r="E185" s="289"/>
      <c r="F185" s="283"/>
      <c r="G185" s="285"/>
      <c r="H185" s="289"/>
      <c r="I185" s="285"/>
      <c r="J185" s="283"/>
      <c r="K185" s="291"/>
      <c r="L185" s="292"/>
      <c r="M185" s="283"/>
      <c r="N185" s="283"/>
      <c r="O185" s="293"/>
      <c r="P185" s="292"/>
      <c r="Q185" s="292"/>
      <c r="R185" s="292"/>
      <c r="S185" s="283"/>
      <c r="T185" s="292"/>
      <c r="U185" s="292"/>
      <c r="V185" s="292"/>
      <c r="W185" s="292"/>
      <c r="X185" s="292"/>
      <c r="Y185" s="292"/>
      <c r="Z185" s="292">
        <f t="shared" si="2"/>
        <v>0</v>
      </c>
      <c r="AA185" s="283"/>
    </row>
    <row r="186" spans="1:27" ht="19.5" customHeight="1" x14ac:dyDescent="0.2">
      <c r="A186" s="283"/>
      <c r="B186" s="286"/>
      <c r="C186" s="287"/>
      <c r="D186" s="288"/>
      <c r="E186" s="289"/>
      <c r="F186" s="298"/>
      <c r="G186" s="285"/>
      <c r="H186" s="289"/>
      <c r="I186" s="285"/>
      <c r="J186" s="283"/>
      <c r="K186" s="291"/>
      <c r="L186" s="292"/>
      <c r="M186" s="283"/>
      <c r="N186" s="283"/>
      <c r="O186" s="293"/>
      <c r="P186" s="292"/>
      <c r="Q186" s="292"/>
      <c r="R186" s="292"/>
      <c r="S186" s="283"/>
      <c r="T186" s="292"/>
      <c r="U186" s="292"/>
      <c r="V186" s="292"/>
      <c r="W186" s="292"/>
      <c r="X186" s="292"/>
      <c r="Y186" s="292"/>
      <c r="Z186" s="292">
        <f t="shared" si="2"/>
        <v>0</v>
      </c>
      <c r="AA186" s="283"/>
    </row>
    <row r="187" spans="1:27" ht="19.5" customHeight="1" x14ac:dyDescent="0.2">
      <c r="A187" s="283"/>
      <c r="B187" s="286"/>
      <c r="C187" s="287"/>
      <c r="D187" s="288"/>
      <c r="E187" s="289"/>
      <c r="F187" s="283"/>
      <c r="G187" s="285"/>
      <c r="H187" s="289"/>
      <c r="I187" s="300"/>
      <c r="J187" s="283"/>
      <c r="K187" s="291"/>
      <c r="L187" s="292"/>
      <c r="M187" s="283"/>
      <c r="N187" s="283"/>
      <c r="O187" s="293"/>
      <c r="P187" s="292"/>
      <c r="Q187" s="292"/>
      <c r="R187" s="292"/>
      <c r="S187" s="283"/>
      <c r="T187" s="292"/>
      <c r="U187" s="292"/>
      <c r="V187" s="292"/>
      <c r="W187" s="292"/>
      <c r="X187" s="292"/>
      <c r="Y187" s="292"/>
      <c r="Z187" s="292">
        <f t="shared" si="2"/>
        <v>0</v>
      </c>
      <c r="AA187" s="283"/>
    </row>
    <row r="188" spans="1:27" ht="19.5" customHeight="1" x14ac:dyDescent="0.2">
      <c r="A188" s="283"/>
      <c r="B188" s="286"/>
      <c r="C188" s="287"/>
      <c r="D188" s="288"/>
      <c r="E188" s="289"/>
      <c r="F188" s="283"/>
      <c r="G188" s="285"/>
      <c r="H188" s="289"/>
      <c r="I188" s="285"/>
      <c r="J188" s="283"/>
      <c r="K188" s="291"/>
      <c r="L188" s="292"/>
      <c r="M188" s="283"/>
      <c r="N188" s="283"/>
      <c r="O188" s="293"/>
      <c r="P188" s="292"/>
      <c r="Q188" s="292"/>
      <c r="R188" s="292"/>
      <c r="S188" s="283"/>
      <c r="T188" s="292"/>
      <c r="U188" s="292"/>
      <c r="V188" s="292"/>
      <c r="W188" s="292"/>
      <c r="X188" s="292"/>
      <c r="Y188" s="292"/>
      <c r="Z188" s="292">
        <f t="shared" si="2"/>
        <v>0</v>
      </c>
      <c r="AA188" s="283"/>
    </row>
    <row r="189" spans="1:27" ht="19.5" customHeight="1" x14ac:dyDescent="0.2">
      <c r="A189" s="283"/>
      <c r="B189" s="296"/>
      <c r="C189" s="287"/>
      <c r="D189" s="288"/>
      <c r="E189" s="289"/>
      <c r="F189" s="283"/>
      <c r="G189" s="285"/>
      <c r="H189" s="289"/>
      <c r="I189" s="300"/>
      <c r="J189" s="283"/>
      <c r="K189" s="291"/>
      <c r="L189" s="292"/>
      <c r="M189" s="283"/>
      <c r="N189" s="283"/>
      <c r="O189" s="293"/>
      <c r="P189" s="292"/>
      <c r="Q189" s="292"/>
      <c r="R189" s="292"/>
      <c r="S189" s="283"/>
      <c r="T189" s="292"/>
      <c r="U189" s="292"/>
      <c r="V189" s="292"/>
      <c r="W189" s="292"/>
      <c r="X189" s="292"/>
      <c r="Y189" s="292"/>
      <c r="Z189" s="292">
        <f t="shared" si="2"/>
        <v>0</v>
      </c>
      <c r="AA189" s="283"/>
    </row>
    <row r="190" spans="1:27" ht="19.5" customHeight="1" x14ac:dyDescent="0.2">
      <c r="A190" s="283"/>
      <c r="B190" s="286"/>
      <c r="C190" s="287"/>
      <c r="D190" s="288"/>
      <c r="E190" s="289"/>
      <c r="F190" s="283"/>
      <c r="G190" s="285"/>
      <c r="H190" s="289"/>
      <c r="I190" s="285"/>
      <c r="J190" s="283"/>
      <c r="K190" s="291"/>
      <c r="L190" s="292"/>
      <c r="M190" s="283"/>
      <c r="N190" s="283"/>
      <c r="O190" s="293"/>
      <c r="P190" s="292"/>
      <c r="Q190" s="292"/>
      <c r="R190" s="292"/>
      <c r="S190" s="283"/>
      <c r="T190" s="292"/>
      <c r="U190" s="292"/>
      <c r="V190" s="292"/>
      <c r="W190" s="292"/>
      <c r="X190" s="292"/>
      <c r="Y190" s="292"/>
      <c r="Z190" s="292">
        <f t="shared" si="2"/>
        <v>0</v>
      </c>
      <c r="AA190" s="283"/>
    </row>
    <row r="191" spans="1:27" ht="19.5" customHeight="1" x14ac:dyDescent="0.2">
      <c r="A191" s="283"/>
      <c r="B191" s="301"/>
      <c r="C191" s="287"/>
      <c r="D191" s="288"/>
      <c r="E191" s="289"/>
      <c r="F191" s="283"/>
      <c r="G191" s="285"/>
      <c r="H191" s="289"/>
      <c r="I191" s="285"/>
      <c r="J191" s="283"/>
      <c r="K191" s="291"/>
      <c r="L191" s="292"/>
      <c r="M191" s="283"/>
      <c r="N191" s="283"/>
      <c r="O191" s="293"/>
      <c r="P191" s="292"/>
      <c r="Q191" s="292"/>
      <c r="R191" s="292"/>
      <c r="S191" s="283"/>
      <c r="T191" s="292"/>
      <c r="U191" s="292"/>
      <c r="V191" s="292"/>
      <c r="W191" s="292"/>
      <c r="X191" s="292"/>
      <c r="Y191" s="292"/>
      <c r="Z191" s="292">
        <f t="shared" si="2"/>
        <v>0</v>
      </c>
      <c r="AA191" s="283"/>
    </row>
    <row r="192" spans="1:27" ht="19.5" customHeight="1" x14ac:dyDescent="0.2">
      <c r="A192" s="283"/>
      <c r="B192" s="286"/>
      <c r="C192" s="287"/>
      <c r="D192" s="288"/>
      <c r="E192" s="289"/>
      <c r="F192" s="283"/>
      <c r="G192" s="285"/>
      <c r="H192" s="289"/>
      <c r="I192" s="300"/>
      <c r="J192" s="283"/>
      <c r="K192" s="291"/>
      <c r="L192" s="292"/>
      <c r="M192" s="283"/>
      <c r="N192" s="283"/>
      <c r="O192" s="293"/>
      <c r="P192" s="292"/>
      <c r="Q192" s="292"/>
      <c r="R192" s="292"/>
      <c r="S192" s="283"/>
      <c r="T192" s="292"/>
      <c r="U192" s="292"/>
      <c r="V192" s="292"/>
      <c r="W192" s="292"/>
      <c r="X192" s="292"/>
      <c r="Y192" s="292"/>
      <c r="Z192" s="292">
        <f t="shared" si="2"/>
        <v>0</v>
      </c>
      <c r="AA192" s="283"/>
    </row>
    <row r="193" spans="1:27" ht="19.5" customHeight="1" x14ac:dyDescent="0.2">
      <c r="A193" s="283"/>
      <c r="B193" s="286"/>
      <c r="C193" s="287"/>
      <c r="D193" s="288"/>
      <c r="E193" s="289"/>
      <c r="F193" s="283"/>
      <c r="G193" s="285"/>
      <c r="H193" s="289"/>
      <c r="I193" s="300"/>
      <c r="J193" s="283"/>
      <c r="K193" s="291"/>
      <c r="L193" s="292"/>
      <c r="M193" s="283"/>
      <c r="N193" s="283"/>
      <c r="O193" s="293"/>
      <c r="P193" s="292"/>
      <c r="Q193" s="292"/>
      <c r="R193" s="292"/>
      <c r="S193" s="283"/>
      <c r="T193" s="292"/>
      <c r="U193" s="292"/>
      <c r="V193" s="292"/>
      <c r="W193" s="292"/>
      <c r="X193" s="292"/>
      <c r="Y193" s="292"/>
      <c r="Z193" s="292">
        <f t="shared" si="2"/>
        <v>0</v>
      </c>
      <c r="AA193" s="283"/>
    </row>
    <row r="194" spans="1:27" ht="19.5" customHeight="1" x14ac:dyDescent="0.2">
      <c r="A194" s="283"/>
      <c r="B194" s="286"/>
      <c r="C194" s="287"/>
      <c r="D194" s="288"/>
      <c r="E194" s="289"/>
      <c r="F194" s="283"/>
      <c r="G194" s="285"/>
      <c r="H194" s="289"/>
      <c r="I194" s="285"/>
      <c r="J194" s="283"/>
      <c r="K194" s="291"/>
      <c r="L194" s="292"/>
      <c r="M194" s="283"/>
      <c r="N194" s="283"/>
      <c r="O194" s="293"/>
      <c r="P194" s="292"/>
      <c r="Q194" s="292"/>
      <c r="R194" s="292"/>
      <c r="S194" s="283"/>
      <c r="T194" s="292"/>
      <c r="U194" s="292"/>
      <c r="V194" s="292"/>
      <c r="W194" s="292"/>
      <c r="X194" s="292"/>
      <c r="Y194" s="292"/>
      <c r="Z194" s="292">
        <f t="shared" si="2"/>
        <v>0</v>
      </c>
      <c r="AA194" s="283"/>
    </row>
    <row r="195" spans="1:27" ht="19.5" customHeight="1" x14ac:dyDescent="0.2">
      <c r="A195" s="283"/>
      <c r="B195" s="286"/>
      <c r="C195" s="287"/>
      <c r="D195" s="288"/>
      <c r="E195" s="289"/>
      <c r="F195" s="283"/>
      <c r="G195" s="285"/>
      <c r="H195" s="289"/>
      <c r="I195" s="285"/>
      <c r="J195" s="283"/>
      <c r="K195" s="291"/>
      <c r="L195" s="292"/>
      <c r="M195" s="283"/>
      <c r="N195" s="283"/>
      <c r="O195" s="293"/>
      <c r="P195" s="292"/>
      <c r="Q195" s="292"/>
      <c r="R195" s="292"/>
      <c r="S195" s="283"/>
      <c r="T195" s="292"/>
      <c r="U195" s="292"/>
      <c r="V195" s="292"/>
      <c r="W195" s="292"/>
      <c r="X195" s="292"/>
      <c r="Y195" s="292"/>
      <c r="Z195" s="292">
        <f t="shared" si="2"/>
        <v>0</v>
      </c>
      <c r="AA195" s="283"/>
    </row>
    <row r="196" spans="1:27" ht="19.5" customHeight="1" x14ac:dyDescent="0.2">
      <c r="A196" s="283"/>
      <c r="B196" s="286"/>
      <c r="C196" s="287"/>
      <c r="D196" s="288"/>
      <c r="E196" s="289"/>
      <c r="F196" s="283"/>
      <c r="G196" s="285"/>
      <c r="H196" s="289"/>
      <c r="I196" s="285"/>
      <c r="J196" s="283"/>
      <c r="K196" s="291"/>
      <c r="L196" s="292"/>
      <c r="M196" s="283"/>
      <c r="N196" s="283"/>
      <c r="O196" s="293"/>
      <c r="P196" s="292"/>
      <c r="Q196" s="292"/>
      <c r="R196" s="292"/>
      <c r="S196" s="283"/>
      <c r="T196" s="292"/>
      <c r="U196" s="292"/>
      <c r="V196" s="292"/>
      <c r="W196" s="292"/>
      <c r="X196" s="292"/>
      <c r="Y196" s="292"/>
      <c r="Z196" s="292">
        <f t="shared" si="2"/>
        <v>0</v>
      </c>
      <c r="AA196" s="283"/>
    </row>
    <row r="197" spans="1:27" ht="19.5" customHeight="1" x14ac:dyDescent="0.2">
      <c r="A197" s="283"/>
      <c r="B197" s="286"/>
      <c r="C197" s="287"/>
      <c r="D197" s="288"/>
      <c r="E197" s="289"/>
      <c r="F197" s="298"/>
      <c r="G197" s="285"/>
      <c r="H197" s="289"/>
      <c r="I197" s="300"/>
      <c r="J197" s="283"/>
      <c r="K197" s="291"/>
      <c r="L197" s="292"/>
      <c r="M197" s="283"/>
      <c r="N197" s="283"/>
      <c r="O197" s="293"/>
      <c r="P197" s="292"/>
      <c r="Q197" s="292"/>
      <c r="R197" s="292"/>
      <c r="S197" s="283"/>
      <c r="T197" s="292"/>
      <c r="U197" s="292"/>
      <c r="V197" s="292"/>
      <c r="W197" s="292"/>
      <c r="X197" s="292"/>
      <c r="Y197" s="292"/>
      <c r="Z197" s="292">
        <f t="shared" si="2"/>
        <v>0</v>
      </c>
      <c r="AA197" s="283"/>
    </row>
    <row r="198" spans="1:27" ht="19.5" customHeight="1" x14ac:dyDescent="0.2">
      <c r="A198" s="283"/>
      <c r="B198" s="286"/>
      <c r="C198" s="287"/>
      <c r="D198" s="288"/>
      <c r="E198" s="289"/>
      <c r="F198" s="283"/>
      <c r="G198" s="285"/>
      <c r="H198" s="289"/>
      <c r="I198" s="285"/>
      <c r="J198" s="283"/>
      <c r="K198" s="291"/>
      <c r="L198" s="292"/>
      <c r="M198" s="283"/>
      <c r="N198" s="283"/>
      <c r="O198" s="293"/>
      <c r="P198" s="292"/>
      <c r="Q198" s="292"/>
      <c r="R198" s="292"/>
      <c r="S198" s="283"/>
      <c r="T198" s="292"/>
      <c r="U198" s="292"/>
      <c r="V198" s="292"/>
      <c r="W198" s="292"/>
      <c r="X198" s="292"/>
      <c r="Y198" s="292"/>
      <c r="Z198" s="292">
        <f t="shared" si="2"/>
        <v>0</v>
      </c>
      <c r="AA198" s="283"/>
    </row>
    <row r="199" spans="1:27" ht="19.5" customHeight="1" x14ac:dyDescent="0.2">
      <c r="A199" s="283"/>
      <c r="B199" s="286"/>
      <c r="C199" s="287"/>
      <c r="D199" s="288"/>
      <c r="E199" s="289"/>
      <c r="F199" s="283"/>
      <c r="G199" s="285"/>
      <c r="H199" s="289"/>
      <c r="I199" s="300"/>
      <c r="J199" s="283"/>
      <c r="K199" s="291"/>
      <c r="L199" s="292"/>
      <c r="M199" s="283"/>
      <c r="N199" s="283"/>
      <c r="O199" s="293"/>
      <c r="P199" s="292"/>
      <c r="Q199" s="292"/>
      <c r="R199" s="292"/>
      <c r="S199" s="283"/>
      <c r="T199" s="292"/>
      <c r="U199" s="292"/>
      <c r="V199" s="292"/>
      <c r="W199" s="292"/>
      <c r="X199" s="292"/>
      <c r="Y199" s="292"/>
      <c r="Z199" s="292">
        <f t="shared" si="2"/>
        <v>0</v>
      </c>
      <c r="AA199" s="283"/>
    </row>
    <row r="200" spans="1:27" ht="19.5" customHeight="1" x14ac:dyDescent="0.2">
      <c r="A200" s="283"/>
      <c r="B200" s="286"/>
      <c r="C200" s="287"/>
      <c r="D200" s="288"/>
      <c r="E200" s="289"/>
      <c r="F200" s="283"/>
      <c r="G200" s="285"/>
      <c r="H200" s="289"/>
      <c r="I200" s="300"/>
      <c r="J200" s="283"/>
      <c r="K200" s="291"/>
      <c r="L200" s="292"/>
      <c r="M200" s="283"/>
      <c r="N200" s="283"/>
      <c r="O200" s="293"/>
      <c r="P200" s="292"/>
      <c r="Q200" s="292"/>
      <c r="R200" s="292"/>
      <c r="S200" s="283"/>
      <c r="T200" s="292"/>
      <c r="U200" s="292"/>
      <c r="V200" s="292"/>
      <c r="W200" s="292"/>
      <c r="X200" s="292"/>
      <c r="Y200" s="292"/>
      <c r="Z200" s="292">
        <f t="shared" si="2"/>
        <v>0</v>
      </c>
      <c r="AA200" s="283"/>
    </row>
    <row r="201" spans="1:27" ht="19.5" customHeight="1" x14ac:dyDescent="0.2">
      <c r="A201" s="283"/>
      <c r="B201" s="286"/>
      <c r="C201" s="287"/>
      <c r="D201" s="288"/>
      <c r="E201" s="289"/>
      <c r="F201" s="298"/>
      <c r="G201" s="285"/>
      <c r="H201" s="289"/>
      <c r="I201" s="285"/>
      <c r="J201" s="283"/>
      <c r="K201" s="291"/>
      <c r="L201" s="292"/>
      <c r="M201" s="283"/>
      <c r="N201" s="283"/>
      <c r="O201" s="293"/>
      <c r="P201" s="292"/>
      <c r="Q201" s="292"/>
      <c r="R201" s="292"/>
      <c r="S201" s="283"/>
      <c r="T201" s="292"/>
      <c r="U201" s="292"/>
      <c r="V201" s="292"/>
      <c r="W201" s="292"/>
      <c r="X201" s="292"/>
      <c r="Y201" s="292"/>
      <c r="Z201" s="292">
        <f t="shared" si="2"/>
        <v>0</v>
      </c>
      <c r="AA201" s="283"/>
    </row>
    <row r="202" spans="1:27" ht="19.5" customHeight="1" x14ac:dyDescent="0.2">
      <c r="A202" s="283"/>
      <c r="B202" s="286"/>
      <c r="C202" s="287"/>
      <c r="D202" s="288"/>
      <c r="E202" s="289"/>
      <c r="F202" s="298"/>
      <c r="G202" s="285"/>
      <c r="H202" s="289"/>
      <c r="I202" s="300"/>
      <c r="J202" s="283"/>
      <c r="K202" s="291"/>
      <c r="L202" s="292"/>
      <c r="M202" s="283"/>
      <c r="N202" s="283"/>
      <c r="O202" s="293"/>
      <c r="P202" s="292"/>
      <c r="Q202" s="292"/>
      <c r="R202" s="292"/>
      <c r="S202" s="283"/>
      <c r="T202" s="292"/>
      <c r="U202" s="292"/>
      <c r="V202" s="292"/>
      <c r="W202" s="292"/>
      <c r="X202" s="292"/>
      <c r="Y202" s="292"/>
      <c r="Z202" s="292">
        <f t="shared" si="2"/>
        <v>0</v>
      </c>
      <c r="AA202" s="283"/>
    </row>
    <row r="203" spans="1:27" ht="19.5" customHeight="1" x14ac:dyDescent="0.2">
      <c r="A203" s="283"/>
      <c r="B203" s="301"/>
      <c r="C203" s="302"/>
      <c r="D203" s="303"/>
      <c r="E203" s="304"/>
      <c r="F203" s="283"/>
      <c r="G203" s="285"/>
      <c r="H203" s="289"/>
      <c r="I203" s="285"/>
      <c r="J203" s="283"/>
      <c r="K203" s="291"/>
      <c r="L203" s="292"/>
      <c r="M203" s="283"/>
      <c r="N203" s="283"/>
      <c r="O203" s="293"/>
      <c r="P203" s="292"/>
      <c r="Q203" s="292"/>
      <c r="R203" s="292"/>
      <c r="S203" s="283"/>
      <c r="T203" s="292"/>
      <c r="U203" s="292"/>
      <c r="V203" s="292"/>
      <c r="W203" s="292"/>
      <c r="X203" s="292"/>
      <c r="Y203" s="292"/>
      <c r="Z203" s="292">
        <f t="shared" si="2"/>
        <v>0</v>
      </c>
      <c r="AA203" s="283"/>
    </row>
    <row r="204" spans="1:27" ht="19.5" customHeight="1" x14ac:dyDescent="0.2">
      <c r="A204" s="283"/>
      <c r="B204" s="286"/>
      <c r="C204" s="287"/>
      <c r="D204" s="288"/>
      <c r="E204" s="289"/>
      <c r="F204" s="298"/>
      <c r="G204" s="285"/>
      <c r="H204" s="289"/>
      <c r="I204" s="285"/>
      <c r="J204" s="283"/>
      <c r="K204" s="291"/>
      <c r="L204" s="292"/>
      <c r="M204" s="283"/>
      <c r="N204" s="283"/>
      <c r="O204" s="293"/>
      <c r="P204" s="292"/>
      <c r="Q204" s="292"/>
      <c r="R204" s="292"/>
      <c r="S204" s="283"/>
      <c r="T204" s="292"/>
      <c r="U204" s="292"/>
      <c r="V204" s="292"/>
      <c r="W204" s="292"/>
      <c r="X204" s="292"/>
      <c r="Y204" s="292"/>
      <c r="Z204" s="292">
        <f t="shared" si="2"/>
        <v>0</v>
      </c>
      <c r="AA204" s="283"/>
    </row>
    <row r="205" spans="1:27" ht="19.5" customHeight="1" x14ac:dyDescent="0.2">
      <c r="A205" s="283"/>
      <c r="B205" s="286"/>
      <c r="C205" s="287"/>
      <c r="D205" s="288"/>
      <c r="E205" s="289"/>
      <c r="F205" s="298"/>
      <c r="G205" s="285"/>
      <c r="H205" s="289"/>
      <c r="I205" s="285"/>
      <c r="J205" s="283"/>
      <c r="K205" s="291"/>
      <c r="L205" s="292"/>
      <c r="M205" s="292"/>
      <c r="N205" s="283"/>
      <c r="O205" s="293"/>
      <c r="P205" s="292"/>
      <c r="Q205" s="292"/>
      <c r="R205" s="292"/>
      <c r="S205" s="283"/>
      <c r="T205" s="292"/>
      <c r="U205" s="292"/>
      <c r="V205" s="292"/>
      <c r="W205" s="292"/>
      <c r="X205" s="292"/>
      <c r="Y205" s="292"/>
      <c r="Z205" s="292">
        <f t="shared" ref="Z205:Z276" si="3">O205-Y205</f>
        <v>0</v>
      </c>
      <c r="AA205" s="283"/>
    </row>
    <row r="206" spans="1:27" ht="19.5" customHeight="1" x14ac:dyDescent="0.2">
      <c r="A206" s="283"/>
      <c r="B206" s="286"/>
      <c r="C206" s="287"/>
      <c r="D206" s="288"/>
      <c r="E206" s="289"/>
      <c r="F206" s="283"/>
      <c r="G206" s="285"/>
      <c r="H206" s="289"/>
      <c r="I206" s="285"/>
      <c r="J206" s="283"/>
      <c r="K206" s="291"/>
      <c r="L206" s="292"/>
      <c r="M206" s="283"/>
      <c r="N206" s="283"/>
      <c r="O206" s="293"/>
      <c r="P206" s="292"/>
      <c r="Q206" s="292"/>
      <c r="R206" s="292"/>
      <c r="S206" s="283"/>
      <c r="T206" s="292"/>
      <c r="U206" s="292"/>
      <c r="V206" s="292"/>
      <c r="W206" s="292"/>
      <c r="X206" s="292"/>
      <c r="Y206" s="292"/>
      <c r="Z206" s="292">
        <f t="shared" si="3"/>
        <v>0</v>
      </c>
      <c r="AA206" s="283"/>
    </row>
    <row r="207" spans="1:27" ht="19.5" customHeight="1" x14ac:dyDescent="0.2">
      <c r="A207" s="283"/>
      <c r="B207" s="286"/>
      <c r="C207" s="287"/>
      <c r="D207" s="288"/>
      <c r="E207" s="289"/>
      <c r="F207" s="298"/>
      <c r="G207" s="285"/>
      <c r="H207" s="289"/>
      <c r="I207" s="285"/>
      <c r="J207" s="283"/>
      <c r="K207" s="291"/>
      <c r="L207" s="292"/>
      <c r="M207" s="283"/>
      <c r="N207" s="283"/>
      <c r="O207" s="293"/>
      <c r="P207" s="292"/>
      <c r="Q207" s="292"/>
      <c r="R207" s="292"/>
      <c r="S207" s="283"/>
      <c r="T207" s="292"/>
      <c r="U207" s="292"/>
      <c r="V207" s="292"/>
      <c r="W207" s="292"/>
      <c r="X207" s="292"/>
      <c r="Y207" s="292"/>
      <c r="Z207" s="292">
        <f t="shared" si="3"/>
        <v>0</v>
      </c>
      <c r="AA207" s="283"/>
    </row>
    <row r="208" spans="1:27" ht="19.5" customHeight="1" x14ac:dyDescent="0.2">
      <c r="A208" s="283"/>
      <c r="B208" s="286"/>
      <c r="C208" s="287"/>
      <c r="D208" s="288"/>
      <c r="E208" s="289"/>
      <c r="F208" s="298"/>
      <c r="G208" s="285"/>
      <c r="H208" s="289"/>
      <c r="I208" s="285"/>
      <c r="J208" s="283"/>
      <c r="K208" s="291"/>
      <c r="L208" s="292"/>
      <c r="M208" s="283"/>
      <c r="N208" s="283"/>
      <c r="O208" s="293"/>
      <c r="P208" s="292"/>
      <c r="Q208" s="292"/>
      <c r="R208" s="292"/>
      <c r="S208" s="283"/>
      <c r="T208" s="292"/>
      <c r="U208" s="292"/>
      <c r="V208" s="292"/>
      <c r="W208" s="292"/>
      <c r="X208" s="292"/>
      <c r="Y208" s="292"/>
      <c r="Z208" s="292">
        <f t="shared" si="3"/>
        <v>0</v>
      </c>
      <c r="AA208" s="283"/>
    </row>
    <row r="209" spans="1:27" ht="19.5" customHeight="1" x14ac:dyDescent="0.2">
      <c r="A209" s="283"/>
      <c r="B209" s="305"/>
      <c r="C209" s="287"/>
      <c r="D209" s="288"/>
      <c r="E209" s="289"/>
      <c r="F209" s="283"/>
      <c r="G209" s="285"/>
      <c r="H209" s="289"/>
      <c r="I209" s="300"/>
      <c r="J209" s="283"/>
      <c r="K209" s="291"/>
      <c r="L209" s="292"/>
      <c r="M209" s="283"/>
      <c r="N209" s="283"/>
      <c r="O209" s="293"/>
      <c r="P209" s="292"/>
      <c r="Q209" s="292"/>
      <c r="R209" s="292"/>
      <c r="S209" s="283"/>
      <c r="T209" s="292"/>
      <c r="U209" s="292"/>
      <c r="V209" s="292"/>
      <c r="W209" s="292"/>
      <c r="X209" s="292"/>
      <c r="Y209" s="292"/>
      <c r="Z209" s="292">
        <f t="shared" si="3"/>
        <v>0</v>
      </c>
      <c r="AA209" s="283"/>
    </row>
    <row r="210" spans="1:27" ht="19.5" customHeight="1" x14ac:dyDescent="0.2">
      <c r="A210" s="283"/>
      <c r="B210" s="286"/>
      <c r="C210" s="287"/>
      <c r="D210" s="288"/>
      <c r="E210" s="289"/>
      <c r="F210" s="283"/>
      <c r="G210" s="285"/>
      <c r="H210" s="289"/>
      <c r="I210" s="285"/>
      <c r="J210" s="283"/>
      <c r="K210" s="291"/>
      <c r="L210" s="292"/>
      <c r="M210" s="283"/>
      <c r="N210" s="283"/>
      <c r="O210" s="293"/>
      <c r="P210" s="292"/>
      <c r="Q210" s="292"/>
      <c r="R210" s="292"/>
      <c r="S210" s="283"/>
      <c r="T210" s="292"/>
      <c r="U210" s="292"/>
      <c r="V210" s="292"/>
      <c r="W210" s="292"/>
      <c r="X210" s="292"/>
      <c r="Y210" s="292"/>
      <c r="Z210" s="292">
        <f t="shared" si="3"/>
        <v>0</v>
      </c>
      <c r="AA210" s="283"/>
    </row>
    <row r="211" spans="1:27" ht="19.5" customHeight="1" x14ac:dyDescent="0.2">
      <c r="A211" s="283"/>
      <c r="B211" s="286"/>
      <c r="C211" s="287"/>
      <c r="D211" s="288"/>
      <c r="E211" s="289"/>
      <c r="F211" s="283"/>
      <c r="G211" s="285"/>
      <c r="H211" s="289"/>
      <c r="I211" s="300"/>
      <c r="J211" s="283"/>
      <c r="K211" s="291"/>
      <c r="L211" s="292"/>
      <c r="M211" s="283"/>
      <c r="N211" s="283"/>
      <c r="O211" s="293"/>
      <c r="P211" s="292"/>
      <c r="Q211" s="292"/>
      <c r="R211" s="292"/>
      <c r="S211" s="283"/>
      <c r="T211" s="292"/>
      <c r="U211" s="292"/>
      <c r="V211" s="292"/>
      <c r="W211" s="292"/>
      <c r="X211" s="292"/>
      <c r="Y211" s="292"/>
      <c r="Z211" s="292">
        <f t="shared" si="3"/>
        <v>0</v>
      </c>
      <c r="AA211" s="283"/>
    </row>
    <row r="212" spans="1:27" ht="19.5" customHeight="1" x14ac:dyDescent="0.2">
      <c r="A212" s="283"/>
      <c r="B212" s="296"/>
      <c r="C212" s="287"/>
      <c r="D212" s="288"/>
      <c r="E212" s="289"/>
      <c r="F212" s="283"/>
      <c r="G212" s="285"/>
      <c r="H212" s="289"/>
      <c r="I212" s="300"/>
      <c r="J212" s="283"/>
      <c r="K212" s="291"/>
      <c r="L212" s="292"/>
      <c r="M212" s="283"/>
      <c r="N212" s="283"/>
      <c r="O212" s="293"/>
      <c r="P212" s="292"/>
      <c r="Q212" s="292"/>
      <c r="R212" s="292"/>
      <c r="S212" s="283"/>
      <c r="T212" s="292"/>
      <c r="U212" s="292"/>
      <c r="V212" s="292"/>
      <c r="W212" s="292"/>
      <c r="X212" s="292"/>
      <c r="Y212" s="292"/>
      <c r="Z212" s="292">
        <f t="shared" si="3"/>
        <v>0</v>
      </c>
      <c r="AA212" s="283"/>
    </row>
    <row r="213" spans="1:27" ht="19.5" customHeight="1" x14ac:dyDescent="0.2">
      <c r="A213" s="283"/>
      <c r="B213" s="286"/>
      <c r="C213" s="287"/>
      <c r="D213" s="288"/>
      <c r="E213" s="289"/>
      <c r="F213" s="283"/>
      <c r="G213" s="285"/>
      <c r="H213" s="289"/>
      <c r="I213" s="300"/>
      <c r="J213" s="283"/>
      <c r="K213" s="291"/>
      <c r="L213" s="292"/>
      <c r="M213" s="283"/>
      <c r="N213" s="283"/>
      <c r="O213" s="293"/>
      <c r="P213" s="292"/>
      <c r="Q213" s="292"/>
      <c r="R213" s="292"/>
      <c r="S213" s="283"/>
      <c r="T213" s="292"/>
      <c r="U213" s="292"/>
      <c r="V213" s="292"/>
      <c r="W213" s="292"/>
      <c r="X213" s="292"/>
      <c r="Y213" s="292"/>
      <c r="Z213" s="292">
        <f t="shared" si="3"/>
        <v>0</v>
      </c>
      <c r="AA213" s="283"/>
    </row>
    <row r="214" spans="1:27" ht="19.5" customHeight="1" x14ac:dyDescent="0.2">
      <c r="A214" s="283"/>
      <c r="B214" s="286"/>
      <c r="C214" s="287"/>
      <c r="D214" s="288"/>
      <c r="E214" s="289"/>
      <c r="F214" s="283"/>
      <c r="G214" s="285"/>
      <c r="H214" s="289"/>
      <c r="I214" s="285"/>
      <c r="J214" s="283"/>
      <c r="K214" s="291"/>
      <c r="L214" s="292"/>
      <c r="M214" s="283"/>
      <c r="N214" s="283"/>
      <c r="O214" s="293"/>
      <c r="P214" s="292"/>
      <c r="Q214" s="292"/>
      <c r="R214" s="292"/>
      <c r="S214" s="283"/>
      <c r="T214" s="292"/>
      <c r="U214" s="292"/>
      <c r="V214" s="292"/>
      <c r="W214" s="292"/>
      <c r="X214" s="292"/>
      <c r="Y214" s="292"/>
      <c r="Z214" s="292">
        <f t="shared" si="3"/>
        <v>0</v>
      </c>
      <c r="AA214" s="283"/>
    </row>
    <row r="215" spans="1:27" ht="19.5" customHeight="1" x14ac:dyDescent="0.2">
      <c r="A215" s="283"/>
      <c r="B215" s="296"/>
      <c r="C215" s="287"/>
      <c r="D215" s="288"/>
      <c r="E215" s="289"/>
      <c r="F215" s="283"/>
      <c r="G215" s="285"/>
      <c r="H215" s="289"/>
      <c r="I215" s="285"/>
      <c r="J215" s="283"/>
      <c r="K215" s="291"/>
      <c r="L215" s="292"/>
      <c r="M215" s="283"/>
      <c r="N215" s="283"/>
      <c r="O215" s="293"/>
      <c r="P215" s="292"/>
      <c r="Q215" s="292"/>
      <c r="R215" s="292"/>
      <c r="S215" s="283"/>
      <c r="T215" s="292"/>
      <c r="U215" s="292"/>
      <c r="V215" s="292"/>
      <c r="W215" s="292"/>
      <c r="X215" s="292"/>
      <c r="Y215" s="292"/>
      <c r="Z215" s="292">
        <f t="shared" si="3"/>
        <v>0</v>
      </c>
      <c r="AA215" s="283"/>
    </row>
    <row r="216" spans="1:27" ht="19.5" customHeight="1" x14ac:dyDescent="0.2">
      <c r="A216" s="283"/>
      <c r="B216" s="286"/>
      <c r="C216" s="287"/>
      <c r="D216" s="288"/>
      <c r="E216" s="289"/>
      <c r="F216" s="283"/>
      <c r="G216" s="285"/>
      <c r="H216" s="289"/>
      <c r="I216" s="300"/>
      <c r="J216" s="283"/>
      <c r="K216" s="291"/>
      <c r="L216" s="292"/>
      <c r="M216" s="283"/>
      <c r="N216" s="283"/>
      <c r="O216" s="293"/>
      <c r="P216" s="292"/>
      <c r="Q216" s="292"/>
      <c r="R216" s="292"/>
      <c r="S216" s="283"/>
      <c r="T216" s="292"/>
      <c r="U216" s="292"/>
      <c r="V216" s="292"/>
      <c r="W216" s="292"/>
      <c r="X216" s="292"/>
      <c r="Y216" s="292"/>
      <c r="Z216" s="292">
        <f t="shared" si="3"/>
        <v>0</v>
      </c>
      <c r="AA216" s="283"/>
    </row>
    <row r="217" spans="1:27" ht="19.5" customHeight="1" x14ac:dyDescent="0.2">
      <c r="A217" s="283"/>
      <c r="B217" s="286"/>
      <c r="C217" s="287"/>
      <c r="D217" s="288"/>
      <c r="E217" s="289"/>
      <c r="F217" s="283"/>
      <c r="G217" s="285"/>
      <c r="H217" s="289"/>
      <c r="I217" s="285"/>
      <c r="J217" s="283"/>
      <c r="K217" s="291"/>
      <c r="L217" s="292"/>
      <c r="M217" s="283"/>
      <c r="N217" s="283"/>
      <c r="O217" s="293"/>
      <c r="P217" s="292"/>
      <c r="Q217" s="292"/>
      <c r="R217" s="292"/>
      <c r="S217" s="283"/>
      <c r="T217" s="292"/>
      <c r="U217" s="292"/>
      <c r="V217" s="292"/>
      <c r="W217" s="292"/>
      <c r="X217" s="292"/>
      <c r="Y217" s="292"/>
      <c r="Z217" s="292">
        <f t="shared" si="3"/>
        <v>0</v>
      </c>
      <c r="AA217" s="283"/>
    </row>
    <row r="218" spans="1:27" ht="19.5" customHeight="1" x14ac:dyDescent="0.2">
      <c r="A218" s="283"/>
      <c r="B218" s="286"/>
      <c r="C218" s="287"/>
      <c r="D218" s="288"/>
      <c r="E218" s="289"/>
      <c r="F218" s="283"/>
      <c r="G218" s="285"/>
      <c r="H218" s="289"/>
      <c r="I218" s="285"/>
      <c r="J218" s="283"/>
      <c r="K218" s="291"/>
      <c r="L218" s="292"/>
      <c r="M218" s="283"/>
      <c r="N218" s="283"/>
      <c r="O218" s="293"/>
      <c r="P218" s="292"/>
      <c r="Q218" s="292"/>
      <c r="R218" s="292"/>
      <c r="S218" s="283"/>
      <c r="T218" s="292"/>
      <c r="U218" s="292"/>
      <c r="V218" s="292"/>
      <c r="W218" s="292"/>
      <c r="X218" s="292"/>
      <c r="Y218" s="292"/>
      <c r="Z218" s="292">
        <f t="shared" si="3"/>
        <v>0</v>
      </c>
      <c r="AA218" s="283"/>
    </row>
    <row r="219" spans="1:27" ht="19.5" customHeight="1" x14ac:dyDescent="0.2">
      <c r="A219" s="283"/>
      <c r="B219" s="286"/>
      <c r="C219" s="287"/>
      <c r="D219" s="288"/>
      <c r="E219" s="289"/>
      <c r="F219" s="283"/>
      <c r="G219" s="285"/>
      <c r="H219" s="289"/>
      <c r="I219" s="300"/>
      <c r="J219" s="283"/>
      <c r="K219" s="291"/>
      <c r="L219" s="292"/>
      <c r="M219" s="283"/>
      <c r="N219" s="283"/>
      <c r="O219" s="293"/>
      <c r="P219" s="292"/>
      <c r="Q219" s="292"/>
      <c r="R219" s="292"/>
      <c r="S219" s="283"/>
      <c r="T219" s="292"/>
      <c r="U219" s="292"/>
      <c r="V219" s="292"/>
      <c r="W219" s="292"/>
      <c r="X219" s="292"/>
      <c r="Y219" s="292"/>
      <c r="Z219" s="292">
        <f t="shared" si="3"/>
        <v>0</v>
      </c>
      <c r="AA219" s="283"/>
    </row>
    <row r="220" spans="1:27" ht="19.5" customHeight="1" x14ac:dyDescent="0.2">
      <c r="A220" s="283"/>
      <c r="B220" s="286"/>
      <c r="C220" s="287"/>
      <c r="D220" s="288"/>
      <c r="E220" s="289"/>
      <c r="F220" s="298"/>
      <c r="G220" s="285"/>
      <c r="H220" s="289"/>
      <c r="I220" s="285"/>
      <c r="J220" s="283"/>
      <c r="K220" s="291"/>
      <c r="L220" s="292"/>
      <c r="M220" s="283"/>
      <c r="N220" s="283"/>
      <c r="O220" s="293"/>
      <c r="P220" s="292"/>
      <c r="Q220" s="292"/>
      <c r="R220" s="292"/>
      <c r="S220" s="283"/>
      <c r="T220" s="292"/>
      <c r="U220" s="292"/>
      <c r="V220" s="292"/>
      <c r="W220" s="292"/>
      <c r="X220" s="292"/>
      <c r="Y220" s="292"/>
      <c r="Z220" s="292">
        <f t="shared" si="3"/>
        <v>0</v>
      </c>
      <c r="AA220" s="283"/>
    </row>
    <row r="221" spans="1:27" ht="19.5" customHeight="1" x14ac:dyDescent="0.2">
      <c r="A221" s="283"/>
      <c r="B221" s="286"/>
      <c r="C221" s="287"/>
      <c r="D221" s="288"/>
      <c r="E221" s="289"/>
      <c r="F221" s="283"/>
      <c r="G221" s="285"/>
      <c r="H221" s="289"/>
      <c r="I221" s="285"/>
      <c r="J221" s="283"/>
      <c r="K221" s="291"/>
      <c r="L221" s="292"/>
      <c r="M221" s="283"/>
      <c r="N221" s="283"/>
      <c r="O221" s="293"/>
      <c r="P221" s="292"/>
      <c r="Q221" s="292"/>
      <c r="R221" s="292"/>
      <c r="S221" s="283"/>
      <c r="T221" s="292"/>
      <c r="U221" s="292"/>
      <c r="V221" s="292"/>
      <c r="W221" s="292"/>
      <c r="X221" s="292"/>
      <c r="Y221" s="292"/>
      <c r="Z221" s="292">
        <f t="shared" si="3"/>
        <v>0</v>
      </c>
      <c r="AA221" s="283"/>
    </row>
    <row r="222" spans="1:27" ht="19.5" customHeight="1" x14ac:dyDescent="0.2">
      <c r="A222" s="283"/>
      <c r="B222" s="286"/>
      <c r="C222" s="287"/>
      <c r="D222" s="288"/>
      <c r="E222" s="289"/>
      <c r="F222" s="283"/>
      <c r="G222" s="285"/>
      <c r="H222" s="289"/>
      <c r="I222" s="285"/>
      <c r="J222" s="283"/>
      <c r="K222" s="291"/>
      <c r="L222" s="292"/>
      <c r="M222" s="283"/>
      <c r="N222" s="283"/>
      <c r="O222" s="293"/>
      <c r="P222" s="292"/>
      <c r="Q222" s="292"/>
      <c r="R222" s="292"/>
      <c r="S222" s="283"/>
      <c r="T222" s="292"/>
      <c r="U222" s="292"/>
      <c r="V222" s="292"/>
      <c r="W222" s="292"/>
      <c r="X222" s="292"/>
      <c r="Y222" s="292"/>
      <c r="Z222" s="292">
        <f t="shared" si="3"/>
        <v>0</v>
      </c>
      <c r="AA222" s="283"/>
    </row>
    <row r="223" spans="1:27" ht="19.5" customHeight="1" x14ac:dyDescent="0.2">
      <c r="A223" s="283"/>
      <c r="B223" s="286"/>
      <c r="C223" s="287"/>
      <c r="D223" s="288"/>
      <c r="E223" s="289"/>
      <c r="F223" s="298"/>
      <c r="G223" s="285"/>
      <c r="H223" s="289"/>
      <c r="I223" s="285"/>
      <c r="J223" s="283"/>
      <c r="K223" s="291"/>
      <c r="L223" s="292"/>
      <c r="M223" s="283"/>
      <c r="N223" s="283"/>
      <c r="O223" s="293"/>
      <c r="P223" s="292"/>
      <c r="Q223" s="292"/>
      <c r="R223" s="292"/>
      <c r="S223" s="283"/>
      <c r="T223" s="292"/>
      <c r="U223" s="292"/>
      <c r="V223" s="292"/>
      <c r="W223" s="292"/>
      <c r="X223" s="292"/>
      <c r="Y223" s="292"/>
      <c r="Z223" s="292">
        <f t="shared" si="3"/>
        <v>0</v>
      </c>
      <c r="AA223" s="283"/>
    </row>
    <row r="224" spans="1:27" ht="19.5" customHeight="1" x14ac:dyDescent="0.2">
      <c r="A224" s="283"/>
      <c r="B224" s="286"/>
      <c r="C224" s="287"/>
      <c r="D224" s="288"/>
      <c r="E224" s="289"/>
      <c r="F224" s="283"/>
      <c r="G224" s="285"/>
      <c r="H224" s="289"/>
      <c r="I224" s="285"/>
      <c r="J224" s="283"/>
      <c r="K224" s="291"/>
      <c r="L224" s="292"/>
      <c r="M224" s="283"/>
      <c r="N224" s="283"/>
      <c r="O224" s="293"/>
      <c r="P224" s="292"/>
      <c r="Q224" s="292"/>
      <c r="R224" s="292"/>
      <c r="S224" s="283"/>
      <c r="T224" s="292"/>
      <c r="U224" s="292"/>
      <c r="V224" s="292"/>
      <c r="W224" s="292"/>
      <c r="X224" s="292"/>
      <c r="Y224" s="292"/>
      <c r="Z224" s="292">
        <f t="shared" si="3"/>
        <v>0</v>
      </c>
      <c r="AA224" s="283"/>
    </row>
    <row r="225" spans="1:27" ht="19.5" customHeight="1" x14ac:dyDescent="0.2">
      <c r="A225" s="283"/>
      <c r="B225" s="286"/>
      <c r="C225" s="287"/>
      <c r="D225" s="288"/>
      <c r="E225" s="289"/>
      <c r="F225" s="283"/>
      <c r="G225" s="285"/>
      <c r="H225" s="289"/>
      <c r="I225" s="285"/>
      <c r="J225" s="283"/>
      <c r="K225" s="291"/>
      <c r="L225" s="292"/>
      <c r="M225" s="283"/>
      <c r="N225" s="283"/>
      <c r="O225" s="293"/>
      <c r="P225" s="292"/>
      <c r="Q225" s="292"/>
      <c r="R225" s="292"/>
      <c r="S225" s="283"/>
      <c r="T225" s="292"/>
      <c r="U225" s="292"/>
      <c r="V225" s="292"/>
      <c r="W225" s="292"/>
      <c r="X225" s="292"/>
      <c r="Y225" s="292"/>
      <c r="Z225" s="292">
        <f t="shared" si="3"/>
        <v>0</v>
      </c>
      <c r="AA225" s="283"/>
    </row>
    <row r="226" spans="1:27" ht="19.5" customHeight="1" x14ac:dyDescent="0.2">
      <c r="A226" s="283"/>
      <c r="B226" s="286"/>
      <c r="C226" s="287"/>
      <c r="D226" s="288"/>
      <c r="E226" s="289"/>
      <c r="F226" s="283"/>
      <c r="G226" s="285"/>
      <c r="H226" s="289"/>
      <c r="I226" s="285"/>
      <c r="J226" s="283"/>
      <c r="K226" s="291"/>
      <c r="L226" s="292"/>
      <c r="M226" s="283"/>
      <c r="N226" s="283"/>
      <c r="O226" s="293"/>
      <c r="P226" s="292"/>
      <c r="Q226" s="292"/>
      <c r="R226" s="292"/>
      <c r="S226" s="283"/>
      <c r="T226" s="292"/>
      <c r="U226" s="292"/>
      <c r="V226" s="292"/>
      <c r="W226" s="292"/>
      <c r="X226" s="292"/>
      <c r="Y226" s="292"/>
      <c r="Z226" s="292">
        <f t="shared" si="3"/>
        <v>0</v>
      </c>
      <c r="AA226" s="283"/>
    </row>
    <row r="227" spans="1:27" ht="19.5" customHeight="1" x14ac:dyDescent="0.2">
      <c r="A227" s="283"/>
      <c r="B227" s="286"/>
      <c r="C227" s="287"/>
      <c r="D227" s="288"/>
      <c r="E227" s="289"/>
      <c r="F227" s="298"/>
      <c r="G227" s="285"/>
      <c r="H227" s="289"/>
      <c r="I227" s="300"/>
      <c r="J227" s="283"/>
      <c r="K227" s="291"/>
      <c r="L227" s="292"/>
      <c r="M227" s="283"/>
      <c r="N227" s="283"/>
      <c r="O227" s="293"/>
      <c r="P227" s="292"/>
      <c r="Q227" s="292"/>
      <c r="R227" s="292"/>
      <c r="S227" s="283"/>
      <c r="T227" s="292"/>
      <c r="U227" s="292"/>
      <c r="V227" s="292"/>
      <c r="W227" s="292"/>
      <c r="X227" s="292"/>
      <c r="Y227" s="292"/>
      <c r="Z227" s="292">
        <f t="shared" si="3"/>
        <v>0</v>
      </c>
      <c r="AA227" s="283"/>
    </row>
    <row r="228" spans="1:27" ht="19.5" customHeight="1" x14ac:dyDescent="0.2">
      <c r="A228" s="283"/>
      <c r="B228" s="286"/>
      <c r="C228" s="287"/>
      <c r="D228" s="288"/>
      <c r="E228" s="289"/>
      <c r="F228" s="283"/>
      <c r="G228" s="285"/>
      <c r="H228" s="289"/>
      <c r="I228" s="300"/>
      <c r="J228" s="283"/>
      <c r="K228" s="291"/>
      <c r="L228" s="292"/>
      <c r="M228" s="283"/>
      <c r="N228" s="283"/>
      <c r="O228" s="293"/>
      <c r="P228" s="292"/>
      <c r="Q228" s="292"/>
      <c r="R228" s="292"/>
      <c r="S228" s="283"/>
      <c r="T228" s="292"/>
      <c r="U228" s="292"/>
      <c r="V228" s="292"/>
      <c r="W228" s="292"/>
      <c r="X228" s="292"/>
      <c r="Y228" s="292"/>
      <c r="Z228" s="292">
        <f t="shared" si="3"/>
        <v>0</v>
      </c>
      <c r="AA228" s="283"/>
    </row>
    <row r="229" spans="1:27" ht="19.5" customHeight="1" x14ac:dyDescent="0.2">
      <c r="A229" s="283"/>
      <c r="B229" s="305"/>
      <c r="C229" s="287"/>
      <c r="D229" s="288"/>
      <c r="E229" s="289"/>
      <c r="F229" s="283"/>
      <c r="G229" s="285"/>
      <c r="H229" s="289"/>
      <c r="I229" s="285"/>
      <c r="J229" s="283"/>
      <c r="K229" s="291"/>
      <c r="L229" s="292"/>
      <c r="M229" s="283"/>
      <c r="N229" s="283"/>
      <c r="O229" s="293"/>
      <c r="P229" s="292"/>
      <c r="Q229" s="292"/>
      <c r="R229" s="292"/>
      <c r="S229" s="283"/>
      <c r="T229" s="292"/>
      <c r="U229" s="292"/>
      <c r="V229" s="292"/>
      <c r="W229" s="292"/>
      <c r="X229" s="292"/>
      <c r="Y229" s="292"/>
      <c r="Z229" s="292">
        <f t="shared" si="3"/>
        <v>0</v>
      </c>
      <c r="AA229" s="283"/>
    </row>
    <row r="230" spans="1:27" ht="19.5" customHeight="1" x14ac:dyDescent="0.2">
      <c r="A230" s="283"/>
      <c r="B230" s="296"/>
      <c r="C230" s="287"/>
      <c r="D230" s="288"/>
      <c r="E230" s="289"/>
      <c r="F230" s="283"/>
      <c r="G230" s="285"/>
      <c r="H230" s="289"/>
      <c r="I230" s="285"/>
      <c r="J230" s="283"/>
      <c r="K230" s="291"/>
      <c r="L230" s="292"/>
      <c r="M230" s="283"/>
      <c r="N230" s="283"/>
      <c r="O230" s="293"/>
      <c r="P230" s="292"/>
      <c r="Q230" s="292"/>
      <c r="R230" s="292"/>
      <c r="S230" s="283"/>
      <c r="T230" s="292"/>
      <c r="U230" s="292"/>
      <c r="V230" s="292"/>
      <c r="W230" s="292"/>
      <c r="X230" s="292"/>
      <c r="Y230" s="292"/>
      <c r="Z230" s="292">
        <f t="shared" si="3"/>
        <v>0</v>
      </c>
      <c r="AA230" s="283"/>
    </row>
    <row r="231" spans="1:27" ht="19.5" customHeight="1" x14ac:dyDescent="0.2">
      <c r="A231" s="283"/>
      <c r="B231" s="286"/>
      <c r="C231" s="287"/>
      <c r="D231" s="288"/>
      <c r="E231" s="289"/>
      <c r="F231" s="283"/>
      <c r="G231" s="285"/>
      <c r="H231" s="289"/>
      <c r="I231" s="285"/>
      <c r="J231" s="283"/>
      <c r="K231" s="291"/>
      <c r="L231" s="292"/>
      <c r="M231" s="283"/>
      <c r="N231" s="283"/>
      <c r="O231" s="293"/>
      <c r="P231" s="292"/>
      <c r="Q231" s="292"/>
      <c r="R231" s="292"/>
      <c r="S231" s="283"/>
      <c r="T231" s="292"/>
      <c r="U231" s="292"/>
      <c r="V231" s="292"/>
      <c r="W231" s="292"/>
      <c r="X231" s="292"/>
      <c r="Y231" s="292"/>
      <c r="Z231" s="292">
        <f t="shared" si="3"/>
        <v>0</v>
      </c>
      <c r="AA231" s="283"/>
    </row>
    <row r="232" spans="1:27" ht="19.5" customHeight="1" x14ac:dyDescent="0.2">
      <c r="A232" s="283"/>
      <c r="B232" s="286"/>
      <c r="C232" s="287"/>
      <c r="D232" s="288"/>
      <c r="E232" s="289"/>
      <c r="F232" s="298"/>
      <c r="G232" s="285"/>
      <c r="H232" s="289"/>
      <c r="I232" s="285"/>
      <c r="J232" s="283"/>
      <c r="K232" s="291"/>
      <c r="L232" s="292"/>
      <c r="M232" s="283"/>
      <c r="N232" s="283"/>
      <c r="O232" s="293"/>
      <c r="P232" s="292"/>
      <c r="Q232" s="292"/>
      <c r="R232" s="292"/>
      <c r="S232" s="283"/>
      <c r="T232" s="292"/>
      <c r="U232" s="292"/>
      <c r="V232" s="292"/>
      <c r="W232" s="292"/>
      <c r="X232" s="292"/>
      <c r="Y232" s="292"/>
      <c r="Z232" s="292">
        <f t="shared" si="3"/>
        <v>0</v>
      </c>
      <c r="AA232" s="283"/>
    </row>
    <row r="233" spans="1:27" ht="19.5" customHeight="1" x14ac:dyDescent="0.2">
      <c r="A233" s="283"/>
      <c r="B233" s="286"/>
      <c r="C233" s="287"/>
      <c r="D233" s="288"/>
      <c r="E233" s="289"/>
      <c r="F233" s="298"/>
      <c r="G233" s="285"/>
      <c r="H233" s="289"/>
      <c r="I233" s="285"/>
      <c r="J233" s="283"/>
      <c r="K233" s="291"/>
      <c r="L233" s="292"/>
      <c r="M233" s="283"/>
      <c r="N233" s="283"/>
      <c r="O233" s="293"/>
      <c r="P233" s="292"/>
      <c r="Q233" s="292"/>
      <c r="R233" s="292"/>
      <c r="S233" s="283"/>
      <c r="T233" s="292"/>
      <c r="U233" s="292"/>
      <c r="V233" s="292"/>
      <c r="W233" s="292"/>
      <c r="X233" s="292"/>
      <c r="Y233" s="292"/>
      <c r="Z233" s="292">
        <f t="shared" si="3"/>
        <v>0</v>
      </c>
      <c r="AA233" s="283"/>
    </row>
    <row r="234" spans="1:27" ht="19.5" customHeight="1" x14ac:dyDescent="0.2">
      <c r="A234" s="283"/>
      <c r="B234" s="286"/>
      <c r="C234" s="287"/>
      <c r="D234" s="288"/>
      <c r="E234" s="289"/>
      <c r="F234" s="298"/>
      <c r="G234" s="285"/>
      <c r="H234" s="289"/>
      <c r="I234" s="285"/>
      <c r="J234" s="283"/>
      <c r="K234" s="291"/>
      <c r="L234" s="292"/>
      <c r="M234" s="283"/>
      <c r="N234" s="283"/>
      <c r="O234" s="293"/>
      <c r="P234" s="292"/>
      <c r="Q234" s="292"/>
      <c r="R234" s="292"/>
      <c r="S234" s="283"/>
      <c r="T234" s="292"/>
      <c r="U234" s="292"/>
      <c r="V234" s="292"/>
      <c r="W234" s="292"/>
      <c r="X234" s="292"/>
      <c r="Y234" s="292"/>
      <c r="Z234" s="292">
        <f t="shared" si="3"/>
        <v>0</v>
      </c>
      <c r="AA234" s="283"/>
    </row>
    <row r="235" spans="1:27" ht="19.5" customHeight="1" x14ac:dyDescent="0.2">
      <c r="A235" s="283"/>
      <c r="B235" s="296"/>
      <c r="C235" s="287"/>
      <c r="D235" s="288"/>
      <c r="E235" s="289"/>
      <c r="F235" s="283"/>
      <c r="G235" s="285"/>
      <c r="H235" s="289"/>
      <c r="I235" s="300"/>
      <c r="J235" s="283"/>
      <c r="K235" s="291"/>
      <c r="L235" s="292"/>
      <c r="M235" s="283"/>
      <c r="N235" s="283"/>
      <c r="O235" s="293"/>
      <c r="P235" s="292"/>
      <c r="Q235" s="292"/>
      <c r="R235" s="292"/>
      <c r="S235" s="283"/>
      <c r="T235" s="292"/>
      <c r="U235" s="292"/>
      <c r="V235" s="292"/>
      <c r="W235" s="292"/>
      <c r="X235" s="292"/>
      <c r="Y235" s="292"/>
      <c r="Z235" s="292">
        <f t="shared" si="3"/>
        <v>0</v>
      </c>
      <c r="AA235" s="283"/>
    </row>
    <row r="236" spans="1:27" ht="19.5" customHeight="1" x14ac:dyDescent="0.2">
      <c r="A236" s="283"/>
      <c r="B236" s="286"/>
      <c r="C236" s="287"/>
      <c r="D236" s="288"/>
      <c r="E236" s="289"/>
      <c r="F236" s="298"/>
      <c r="G236" s="285"/>
      <c r="H236" s="289"/>
      <c r="I236" s="300"/>
      <c r="J236" s="283"/>
      <c r="K236" s="291"/>
      <c r="L236" s="292"/>
      <c r="M236" s="283"/>
      <c r="N236" s="283"/>
      <c r="O236" s="293"/>
      <c r="P236" s="292"/>
      <c r="Q236" s="292"/>
      <c r="R236" s="292"/>
      <c r="S236" s="283"/>
      <c r="T236" s="292"/>
      <c r="U236" s="292"/>
      <c r="V236" s="292"/>
      <c r="W236" s="292"/>
      <c r="X236" s="292"/>
      <c r="Y236" s="292"/>
      <c r="Z236" s="292">
        <f t="shared" si="3"/>
        <v>0</v>
      </c>
      <c r="AA236" s="283"/>
    </row>
    <row r="237" spans="1:27" ht="19.5" customHeight="1" x14ac:dyDescent="0.2">
      <c r="A237" s="283"/>
      <c r="B237" s="286"/>
      <c r="C237" s="287"/>
      <c r="D237" s="288"/>
      <c r="E237" s="289"/>
      <c r="F237" s="283"/>
      <c r="G237" s="285"/>
      <c r="H237" s="289"/>
      <c r="I237" s="285"/>
      <c r="J237" s="283"/>
      <c r="K237" s="291"/>
      <c r="L237" s="292"/>
      <c r="M237" s="283"/>
      <c r="N237" s="283"/>
      <c r="O237" s="293"/>
      <c r="P237" s="292"/>
      <c r="Q237" s="292"/>
      <c r="R237" s="292"/>
      <c r="S237" s="283"/>
      <c r="T237" s="292"/>
      <c r="U237" s="292"/>
      <c r="V237" s="292"/>
      <c r="W237" s="292"/>
      <c r="X237" s="292"/>
      <c r="Y237" s="292"/>
      <c r="Z237" s="292">
        <f t="shared" si="3"/>
        <v>0</v>
      </c>
      <c r="AA237" s="283"/>
    </row>
    <row r="238" spans="1:27" ht="19.5" customHeight="1" x14ac:dyDescent="0.2">
      <c r="A238" s="283"/>
      <c r="B238" s="286"/>
      <c r="C238" s="287"/>
      <c r="D238" s="288"/>
      <c r="E238" s="289"/>
      <c r="F238" s="283"/>
      <c r="G238" s="285"/>
      <c r="H238" s="289"/>
      <c r="I238" s="294"/>
      <c r="J238" s="283"/>
      <c r="K238" s="291"/>
      <c r="L238" s="292"/>
      <c r="M238" s="283"/>
      <c r="N238" s="283"/>
      <c r="O238" s="293"/>
      <c r="P238" s="292"/>
      <c r="Q238" s="292"/>
      <c r="R238" s="292"/>
      <c r="S238" s="283"/>
      <c r="T238" s="292"/>
      <c r="U238" s="292"/>
      <c r="V238" s="292"/>
      <c r="W238" s="292"/>
      <c r="X238" s="292"/>
      <c r="Y238" s="292"/>
      <c r="Z238" s="292">
        <f t="shared" si="3"/>
        <v>0</v>
      </c>
      <c r="AA238" s="283"/>
    </row>
    <row r="239" spans="1:27" ht="19.5" customHeight="1" x14ac:dyDescent="0.2">
      <c r="A239" s="283"/>
      <c r="B239" s="286"/>
      <c r="C239" s="287"/>
      <c r="D239" s="288"/>
      <c r="E239" s="289"/>
      <c r="F239" s="283"/>
      <c r="G239" s="285"/>
      <c r="H239" s="289"/>
      <c r="I239" s="294"/>
      <c r="J239" s="283"/>
      <c r="K239" s="291"/>
      <c r="L239" s="292"/>
      <c r="M239" s="283"/>
      <c r="N239" s="283"/>
      <c r="O239" s="293"/>
      <c r="P239" s="292"/>
      <c r="Q239" s="292"/>
      <c r="R239" s="292"/>
      <c r="S239" s="283"/>
      <c r="T239" s="292"/>
      <c r="U239" s="292"/>
      <c r="V239" s="292"/>
      <c r="W239" s="292"/>
      <c r="X239" s="292"/>
      <c r="Y239" s="292"/>
      <c r="Z239" s="292">
        <f t="shared" si="3"/>
        <v>0</v>
      </c>
      <c r="AA239" s="283"/>
    </row>
    <row r="240" spans="1:27" ht="19.5" customHeight="1" x14ac:dyDescent="0.2">
      <c r="A240" s="283"/>
      <c r="B240" s="286"/>
      <c r="C240" s="287"/>
      <c r="D240" s="288"/>
      <c r="E240" s="289"/>
      <c r="F240" s="283"/>
      <c r="G240" s="285"/>
      <c r="H240" s="289"/>
      <c r="I240" s="285"/>
      <c r="J240" s="283"/>
      <c r="K240" s="291"/>
      <c r="L240" s="292"/>
      <c r="M240" s="283"/>
      <c r="N240" s="283"/>
      <c r="O240" s="293"/>
      <c r="P240" s="292"/>
      <c r="Q240" s="292"/>
      <c r="R240" s="292"/>
      <c r="S240" s="283"/>
      <c r="T240" s="292"/>
      <c r="U240" s="292"/>
      <c r="V240" s="292"/>
      <c r="W240" s="292"/>
      <c r="X240" s="292"/>
      <c r="Y240" s="292"/>
      <c r="Z240" s="292">
        <f t="shared" si="3"/>
        <v>0</v>
      </c>
      <c r="AA240" s="283"/>
    </row>
    <row r="241" spans="1:27" ht="19.5" customHeight="1" x14ac:dyDescent="0.2">
      <c r="A241" s="283"/>
      <c r="B241" s="286"/>
      <c r="C241" s="287"/>
      <c r="D241" s="288"/>
      <c r="E241" s="289"/>
      <c r="F241" s="283"/>
      <c r="G241" s="285"/>
      <c r="H241" s="289"/>
      <c r="I241" s="300"/>
      <c r="J241" s="283"/>
      <c r="K241" s="291"/>
      <c r="L241" s="292"/>
      <c r="M241" s="283"/>
      <c r="N241" s="283"/>
      <c r="O241" s="293"/>
      <c r="P241" s="292"/>
      <c r="Q241" s="292"/>
      <c r="R241" s="292"/>
      <c r="S241" s="283"/>
      <c r="T241" s="292"/>
      <c r="U241" s="292"/>
      <c r="V241" s="292"/>
      <c r="W241" s="292"/>
      <c r="X241" s="292"/>
      <c r="Y241" s="292"/>
      <c r="Z241" s="292">
        <f t="shared" si="3"/>
        <v>0</v>
      </c>
      <c r="AA241" s="283"/>
    </row>
    <row r="242" spans="1:27" ht="19.5" customHeight="1" x14ac:dyDescent="0.2">
      <c r="A242" s="283"/>
      <c r="B242" s="286"/>
      <c r="C242" s="287"/>
      <c r="D242" s="288"/>
      <c r="E242" s="289"/>
      <c r="F242" s="283"/>
      <c r="G242" s="285"/>
      <c r="H242" s="289"/>
      <c r="I242" s="285"/>
      <c r="J242" s="283"/>
      <c r="K242" s="291"/>
      <c r="L242" s="292"/>
      <c r="M242" s="283"/>
      <c r="N242" s="283"/>
      <c r="O242" s="293"/>
      <c r="P242" s="292"/>
      <c r="Q242" s="292"/>
      <c r="R242" s="292"/>
      <c r="S242" s="283"/>
      <c r="T242" s="292"/>
      <c r="U242" s="292"/>
      <c r="V242" s="292"/>
      <c r="W242" s="292"/>
      <c r="X242" s="292"/>
      <c r="Y242" s="292"/>
      <c r="Z242" s="292">
        <f t="shared" si="3"/>
        <v>0</v>
      </c>
      <c r="AA242" s="283"/>
    </row>
    <row r="243" spans="1:27" ht="19.5" customHeight="1" x14ac:dyDescent="0.2">
      <c r="A243" s="283"/>
      <c r="B243" s="286"/>
      <c r="C243" s="287"/>
      <c r="D243" s="288"/>
      <c r="E243" s="289"/>
      <c r="F243" s="283"/>
      <c r="G243" s="285"/>
      <c r="H243" s="289"/>
      <c r="I243" s="285"/>
      <c r="J243" s="283"/>
      <c r="K243" s="291"/>
      <c r="L243" s="292"/>
      <c r="M243" s="283"/>
      <c r="N243" s="283"/>
      <c r="O243" s="293"/>
      <c r="P243" s="292"/>
      <c r="Q243" s="292"/>
      <c r="R243" s="292"/>
      <c r="S243" s="283"/>
      <c r="T243" s="292"/>
      <c r="U243" s="292"/>
      <c r="V243" s="292"/>
      <c r="W243" s="292"/>
      <c r="X243" s="292"/>
      <c r="Y243" s="292"/>
      <c r="Z243" s="292">
        <f t="shared" si="3"/>
        <v>0</v>
      </c>
      <c r="AA243" s="283"/>
    </row>
    <row r="244" spans="1:27" ht="19.5" customHeight="1" x14ac:dyDescent="0.2">
      <c r="A244" s="283"/>
      <c r="B244" s="286"/>
      <c r="C244" s="287"/>
      <c r="D244" s="288"/>
      <c r="E244" s="289"/>
      <c r="F244" s="283"/>
      <c r="G244" s="285"/>
      <c r="H244" s="289"/>
      <c r="I244" s="285"/>
      <c r="J244" s="283"/>
      <c r="K244" s="291"/>
      <c r="L244" s="292"/>
      <c r="M244" s="283"/>
      <c r="N244" s="283"/>
      <c r="O244" s="293"/>
      <c r="P244" s="292"/>
      <c r="Q244" s="292"/>
      <c r="R244" s="292"/>
      <c r="S244" s="283"/>
      <c r="T244" s="292"/>
      <c r="U244" s="292"/>
      <c r="V244" s="292"/>
      <c r="W244" s="292"/>
      <c r="X244" s="292"/>
      <c r="Y244" s="292"/>
      <c r="Z244" s="292">
        <f>O244-Y244</f>
        <v>0</v>
      </c>
      <c r="AA244" s="283"/>
    </row>
    <row r="245" spans="1:27" ht="19.5" customHeight="1" x14ac:dyDescent="0.2">
      <c r="A245" s="283"/>
      <c r="B245" s="286"/>
      <c r="C245" s="287"/>
      <c r="D245" s="288"/>
      <c r="E245" s="289"/>
      <c r="F245" s="283"/>
      <c r="G245" s="285"/>
      <c r="H245" s="289"/>
      <c r="I245" s="285"/>
      <c r="J245" s="283"/>
      <c r="K245" s="291"/>
      <c r="L245" s="292"/>
      <c r="M245" s="283"/>
      <c r="N245" s="283"/>
      <c r="O245" s="293"/>
      <c r="P245" s="292"/>
      <c r="Q245" s="292"/>
      <c r="R245" s="292"/>
      <c r="S245" s="283"/>
      <c r="T245" s="292"/>
      <c r="U245" s="292"/>
      <c r="V245" s="292"/>
      <c r="W245" s="292"/>
      <c r="X245" s="292"/>
      <c r="Y245" s="292"/>
      <c r="Z245" s="292">
        <f>O245-Y245</f>
        <v>0</v>
      </c>
      <c r="AA245" s="283"/>
    </row>
    <row r="246" spans="1:27" ht="19.5" customHeight="1" x14ac:dyDescent="0.2">
      <c r="A246" s="283"/>
      <c r="B246" s="286"/>
      <c r="C246" s="287"/>
      <c r="D246" s="288"/>
      <c r="E246" s="289"/>
      <c r="F246" s="283"/>
      <c r="G246" s="285"/>
      <c r="H246" s="289"/>
      <c r="I246" s="285"/>
      <c r="J246" s="283"/>
      <c r="K246" s="291"/>
      <c r="L246" s="292"/>
      <c r="M246" s="283"/>
      <c r="N246" s="283"/>
      <c r="O246" s="293"/>
      <c r="P246" s="292"/>
      <c r="Q246" s="292"/>
      <c r="R246" s="292"/>
      <c r="S246" s="283"/>
      <c r="T246" s="292"/>
      <c r="U246" s="292"/>
      <c r="V246" s="292"/>
      <c r="W246" s="292"/>
      <c r="X246" s="292"/>
      <c r="Y246" s="292"/>
      <c r="Z246" s="292">
        <f t="shared" si="3"/>
        <v>0</v>
      </c>
      <c r="AA246" s="283"/>
    </row>
    <row r="247" spans="1:27" ht="19.5" customHeight="1" x14ac:dyDescent="0.2">
      <c r="A247" s="283"/>
      <c r="B247" s="286"/>
      <c r="C247" s="287"/>
      <c r="D247" s="288"/>
      <c r="E247" s="289"/>
      <c r="F247" s="283"/>
      <c r="G247" s="285"/>
      <c r="H247" s="289"/>
      <c r="I247" s="300"/>
      <c r="J247" s="283"/>
      <c r="K247" s="291"/>
      <c r="L247" s="292"/>
      <c r="M247" s="283"/>
      <c r="N247" s="283"/>
      <c r="O247" s="293"/>
      <c r="P247" s="292"/>
      <c r="Q247" s="292"/>
      <c r="R247" s="292"/>
      <c r="S247" s="283"/>
      <c r="T247" s="292"/>
      <c r="U247" s="292"/>
      <c r="V247" s="292"/>
      <c r="W247" s="292"/>
      <c r="X247" s="292"/>
      <c r="Y247" s="292"/>
      <c r="Z247" s="292">
        <f t="shared" si="3"/>
        <v>0</v>
      </c>
      <c r="AA247" s="283"/>
    </row>
    <row r="248" spans="1:27" s="315" customFormat="1" ht="19.5" hidden="1" customHeight="1" x14ac:dyDescent="0.2">
      <c r="A248" s="306"/>
      <c r="B248" s="307"/>
      <c r="C248" s="308"/>
      <c r="D248" s="309"/>
      <c r="E248" s="310"/>
      <c r="F248" s="306"/>
      <c r="G248" s="311"/>
      <c r="H248" s="310"/>
      <c r="I248" s="311"/>
      <c r="J248" s="306"/>
      <c r="K248" s="312"/>
      <c r="L248" s="313"/>
      <c r="M248" s="306"/>
      <c r="N248" s="306"/>
      <c r="O248" s="314"/>
      <c r="P248" s="313"/>
      <c r="Q248" s="313"/>
      <c r="R248" s="313"/>
      <c r="S248" s="306"/>
      <c r="T248" s="313"/>
      <c r="U248" s="313"/>
      <c r="V248" s="313"/>
      <c r="W248" s="313"/>
      <c r="X248" s="313"/>
      <c r="Y248" s="313"/>
      <c r="Z248" s="313">
        <f t="shared" si="3"/>
        <v>0</v>
      </c>
      <c r="AA248" s="306"/>
    </row>
    <row r="249" spans="1:27" ht="19.5" customHeight="1" x14ac:dyDescent="0.2">
      <c r="A249" s="283"/>
      <c r="B249" s="286"/>
      <c r="C249" s="287"/>
      <c r="D249" s="288"/>
      <c r="E249" s="289"/>
      <c r="F249" s="283"/>
      <c r="G249" s="285"/>
      <c r="H249" s="289"/>
      <c r="I249" s="285"/>
      <c r="J249" s="283"/>
      <c r="K249" s="291"/>
      <c r="L249" s="292"/>
      <c r="M249" s="283"/>
      <c r="N249" s="283"/>
      <c r="O249" s="293"/>
      <c r="P249" s="292"/>
      <c r="Q249" s="292"/>
      <c r="R249" s="292"/>
      <c r="S249" s="283"/>
      <c r="T249" s="292"/>
      <c r="U249" s="292"/>
      <c r="V249" s="292"/>
      <c r="W249" s="292"/>
      <c r="X249" s="292"/>
      <c r="Y249" s="292"/>
      <c r="Z249" s="292">
        <f t="shared" si="3"/>
        <v>0</v>
      </c>
      <c r="AA249" s="283"/>
    </row>
    <row r="250" spans="1:27" ht="19.5" customHeight="1" x14ac:dyDescent="0.2">
      <c r="A250" s="283"/>
      <c r="B250" s="286"/>
      <c r="C250" s="287"/>
      <c r="D250" s="288"/>
      <c r="E250" s="289"/>
      <c r="F250" s="298"/>
      <c r="G250" s="285"/>
      <c r="H250" s="289"/>
      <c r="I250" s="285"/>
      <c r="J250" s="283"/>
      <c r="K250" s="291"/>
      <c r="L250" s="292"/>
      <c r="M250" s="283"/>
      <c r="N250" s="283"/>
      <c r="O250" s="293"/>
      <c r="P250" s="292"/>
      <c r="Q250" s="292"/>
      <c r="R250" s="292"/>
      <c r="S250" s="283"/>
      <c r="T250" s="292"/>
      <c r="U250" s="292"/>
      <c r="V250" s="292"/>
      <c r="W250" s="292"/>
      <c r="X250" s="292"/>
      <c r="Y250" s="292"/>
      <c r="Z250" s="292">
        <f t="shared" si="3"/>
        <v>0</v>
      </c>
      <c r="AA250" s="283"/>
    </row>
    <row r="251" spans="1:27" ht="19.5" customHeight="1" x14ac:dyDescent="0.2">
      <c r="A251" s="283"/>
      <c r="B251" s="286"/>
      <c r="C251" s="287"/>
      <c r="D251" s="288"/>
      <c r="E251" s="289"/>
      <c r="F251" s="298"/>
      <c r="G251" s="285"/>
      <c r="H251" s="289"/>
      <c r="I251" s="285"/>
      <c r="J251" s="283"/>
      <c r="K251" s="291"/>
      <c r="L251" s="292"/>
      <c r="M251" s="283"/>
      <c r="N251" s="283"/>
      <c r="O251" s="293"/>
      <c r="P251" s="292"/>
      <c r="Q251" s="292"/>
      <c r="R251" s="292"/>
      <c r="S251" s="283"/>
      <c r="T251" s="292"/>
      <c r="U251" s="292"/>
      <c r="V251" s="292"/>
      <c r="W251" s="292"/>
      <c r="X251" s="292"/>
      <c r="Y251" s="292"/>
      <c r="Z251" s="292">
        <f t="shared" si="3"/>
        <v>0</v>
      </c>
      <c r="AA251" s="283"/>
    </row>
    <row r="252" spans="1:27" ht="19.5" customHeight="1" x14ac:dyDescent="0.2">
      <c r="A252" s="283"/>
      <c r="B252" s="286"/>
      <c r="C252" s="287"/>
      <c r="D252" s="288"/>
      <c r="E252" s="289"/>
      <c r="F252" s="298"/>
      <c r="G252" s="285"/>
      <c r="H252" s="289"/>
      <c r="I252" s="285"/>
      <c r="J252" s="283"/>
      <c r="K252" s="291"/>
      <c r="L252" s="292"/>
      <c r="M252" s="283"/>
      <c r="N252" s="283"/>
      <c r="O252" s="293"/>
      <c r="P252" s="292"/>
      <c r="Q252" s="292"/>
      <c r="R252" s="292"/>
      <c r="S252" s="283"/>
      <c r="T252" s="292"/>
      <c r="U252" s="292"/>
      <c r="V252" s="292"/>
      <c r="W252" s="292"/>
      <c r="X252" s="292"/>
      <c r="Y252" s="292"/>
      <c r="Z252" s="292">
        <f t="shared" si="3"/>
        <v>0</v>
      </c>
      <c r="AA252" s="283"/>
    </row>
    <row r="253" spans="1:27" ht="19.5" customHeight="1" x14ac:dyDescent="0.2">
      <c r="A253" s="283"/>
      <c r="B253" s="305"/>
      <c r="C253" s="287"/>
      <c r="D253" s="288"/>
      <c r="E253" s="289"/>
      <c r="F253" s="298"/>
      <c r="G253" s="285"/>
      <c r="H253" s="289"/>
      <c r="I253" s="285"/>
      <c r="J253" s="283"/>
      <c r="K253" s="291"/>
      <c r="L253" s="292"/>
      <c r="M253" s="283"/>
      <c r="N253" s="283"/>
      <c r="O253" s="293"/>
      <c r="P253" s="292"/>
      <c r="Q253" s="292"/>
      <c r="R253" s="292"/>
      <c r="S253" s="283"/>
      <c r="T253" s="292"/>
      <c r="U253" s="292"/>
      <c r="V253" s="292"/>
      <c r="W253" s="292"/>
      <c r="X253" s="292"/>
      <c r="Y253" s="292"/>
      <c r="Z253" s="292">
        <f t="shared" si="3"/>
        <v>0</v>
      </c>
      <c r="AA253" s="283"/>
    </row>
    <row r="254" spans="1:27" ht="19.5" customHeight="1" x14ac:dyDescent="0.2">
      <c r="A254" s="283"/>
      <c r="B254" s="286"/>
      <c r="C254" s="287"/>
      <c r="D254" s="288"/>
      <c r="E254" s="289"/>
      <c r="F254" s="298"/>
      <c r="G254" s="285"/>
      <c r="H254" s="289"/>
      <c r="I254" s="285"/>
      <c r="J254" s="283"/>
      <c r="K254" s="291"/>
      <c r="L254" s="292"/>
      <c r="M254" s="283"/>
      <c r="N254" s="283"/>
      <c r="O254" s="293"/>
      <c r="P254" s="292"/>
      <c r="Q254" s="292"/>
      <c r="R254" s="292"/>
      <c r="S254" s="283"/>
      <c r="T254" s="292"/>
      <c r="U254" s="292"/>
      <c r="V254" s="292"/>
      <c r="W254" s="292"/>
      <c r="X254" s="292"/>
      <c r="Y254" s="292"/>
      <c r="Z254" s="292">
        <f t="shared" si="3"/>
        <v>0</v>
      </c>
      <c r="AA254" s="283"/>
    </row>
    <row r="255" spans="1:27" ht="19.5" customHeight="1" x14ac:dyDescent="0.2">
      <c r="A255" s="283"/>
      <c r="B255" s="286"/>
      <c r="C255" s="287"/>
      <c r="D255" s="288"/>
      <c r="E255" s="289"/>
      <c r="F255" s="298"/>
      <c r="G255" s="285"/>
      <c r="H255" s="289"/>
      <c r="I255" s="285"/>
      <c r="J255" s="283"/>
      <c r="K255" s="291"/>
      <c r="L255" s="292"/>
      <c r="M255" s="283"/>
      <c r="N255" s="283"/>
      <c r="O255" s="293"/>
      <c r="P255" s="292"/>
      <c r="Q255" s="292"/>
      <c r="R255" s="292"/>
      <c r="S255" s="283"/>
      <c r="T255" s="292"/>
      <c r="U255" s="292"/>
      <c r="V255" s="292"/>
      <c r="W255" s="292"/>
      <c r="X255" s="292"/>
      <c r="Y255" s="292"/>
      <c r="Z255" s="292">
        <f t="shared" si="3"/>
        <v>0</v>
      </c>
      <c r="AA255" s="283"/>
    </row>
    <row r="256" spans="1:27" ht="19.5" customHeight="1" x14ac:dyDescent="0.2">
      <c r="A256" s="283"/>
      <c r="B256" s="316"/>
      <c r="C256" s="287"/>
      <c r="D256" s="288"/>
      <c r="E256" s="289"/>
      <c r="F256" s="298"/>
      <c r="G256" s="285"/>
      <c r="H256" s="289"/>
      <c r="I256" s="285"/>
      <c r="J256" s="283"/>
      <c r="K256" s="291"/>
      <c r="L256" s="292"/>
      <c r="M256" s="283"/>
      <c r="N256" s="283"/>
      <c r="O256" s="293"/>
      <c r="P256" s="292"/>
      <c r="Q256" s="292"/>
      <c r="R256" s="292"/>
      <c r="S256" s="283"/>
      <c r="T256" s="292"/>
      <c r="U256" s="292"/>
      <c r="V256" s="292"/>
      <c r="W256" s="292"/>
      <c r="X256" s="292"/>
      <c r="Y256" s="292"/>
      <c r="Z256" s="292">
        <f t="shared" si="3"/>
        <v>0</v>
      </c>
      <c r="AA256" s="283"/>
    </row>
    <row r="257" spans="1:27" ht="19.5" customHeight="1" x14ac:dyDescent="0.2">
      <c r="A257" s="283"/>
      <c r="B257" s="301"/>
      <c r="C257" s="287"/>
      <c r="D257" s="288"/>
      <c r="E257" s="289"/>
      <c r="F257" s="298"/>
      <c r="G257" s="285"/>
      <c r="H257" s="289"/>
      <c r="I257" s="285"/>
      <c r="J257" s="283"/>
      <c r="K257" s="291"/>
      <c r="L257" s="292"/>
      <c r="M257" s="283"/>
      <c r="N257" s="283"/>
      <c r="O257" s="293"/>
      <c r="P257" s="292"/>
      <c r="Q257" s="292"/>
      <c r="R257" s="292"/>
      <c r="S257" s="283"/>
      <c r="T257" s="292"/>
      <c r="U257" s="292"/>
      <c r="V257" s="292"/>
      <c r="W257" s="292"/>
      <c r="X257" s="292"/>
      <c r="Y257" s="292"/>
      <c r="Z257" s="292">
        <f t="shared" si="3"/>
        <v>0</v>
      </c>
      <c r="AA257" s="283"/>
    </row>
    <row r="258" spans="1:27" ht="19.5" customHeight="1" x14ac:dyDescent="0.2">
      <c r="A258" s="283"/>
      <c r="B258" s="301"/>
      <c r="C258" s="287"/>
      <c r="D258" s="288"/>
      <c r="E258" s="289"/>
      <c r="F258" s="298"/>
      <c r="G258" s="285"/>
      <c r="H258" s="289"/>
      <c r="I258" s="285"/>
      <c r="J258" s="283"/>
      <c r="K258" s="291"/>
      <c r="L258" s="292"/>
      <c r="M258" s="283"/>
      <c r="N258" s="283"/>
      <c r="O258" s="293"/>
      <c r="P258" s="292"/>
      <c r="Q258" s="292"/>
      <c r="R258" s="292"/>
      <c r="S258" s="283"/>
      <c r="T258" s="292"/>
      <c r="U258" s="292"/>
      <c r="V258" s="292"/>
      <c r="W258" s="292"/>
      <c r="X258" s="292"/>
      <c r="Y258" s="292"/>
      <c r="Z258" s="292">
        <f t="shared" si="3"/>
        <v>0</v>
      </c>
      <c r="AA258" s="283"/>
    </row>
    <row r="259" spans="1:27" ht="19.5" customHeight="1" x14ac:dyDescent="0.2">
      <c r="A259" s="283"/>
      <c r="B259" s="301"/>
      <c r="C259" s="287"/>
      <c r="D259" s="288"/>
      <c r="E259" s="289"/>
      <c r="F259" s="298"/>
      <c r="G259" s="285"/>
      <c r="H259" s="289"/>
      <c r="I259" s="285"/>
      <c r="J259" s="283"/>
      <c r="K259" s="291"/>
      <c r="L259" s="292"/>
      <c r="M259" s="283"/>
      <c r="N259" s="283"/>
      <c r="O259" s="293"/>
      <c r="P259" s="292"/>
      <c r="Q259" s="292"/>
      <c r="R259" s="292"/>
      <c r="S259" s="283"/>
      <c r="T259" s="292"/>
      <c r="U259" s="292"/>
      <c r="V259" s="292"/>
      <c r="W259" s="292"/>
      <c r="X259" s="292"/>
      <c r="Y259" s="292"/>
      <c r="Z259" s="292">
        <f t="shared" si="3"/>
        <v>0</v>
      </c>
      <c r="AA259" s="283"/>
    </row>
    <row r="260" spans="1:27" ht="19.5" customHeight="1" x14ac:dyDescent="0.2">
      <c r="A260" s="283"/>
      <c r="B260" s="301"/>
      <c r="C260" s="287"/>
      <c r="D260" s="288"/>
      <c r="E260" s="289"/>
      <c r="F260" s="298"/>
      <c r="G260" s="285"/>
      <c r="H260" s="289"/>
      <c r="I260" s="285"/>
      <c r="J260" s="283"/>
      <c r="K260" s="291"/>
      <c r="L260" s="292"/>
      <c r="M260" s="283"/>
      <c r="N260" s="283"/>
      <c r="O260" s="293"/>
      <c r="P260" s="292"/>
      <c r="Q260" s="292"/>
      <c r="R260" s="292"/>
      <c r="S260" s="283"/>
      <c r="T260" s="292"/>
      <c r="U260" s="292"/>
      <c r="V260" s="292"/>
      <c r="W260" s="292"/>
      <c r="X260" s="292"/>
      <c r="Y260" s="292"/>
      <c r="Z260" s="292">
        <f t="shared" si="3"/>
        <v>0</v>
      </c>
      <c r="AA260" s="283"/>
    </row>
    <row r="261" spans="1:27" ht="19.5" customHeight="1" x14ac:dyDescent="0.2">
      <c r="A261" s="283"/>
      <c r="B261" s="301"/>
      <c r="C261" s="287"/>
      <c r="D261" s="288"/>
      <c r="E261" s="289"/>
      <c r="F261" s="298"/>
      <c r="G261" s="285"/>
      <c r="H261" s="289"/>
      <c r="I261" s="285"/>
      <c r="J261" s="283"/>
      <c r="K261" s="291"/>
      <c r="L261" s="292"/>
      <c r="M261" s="283"/>
      <c r="N261" s="283"/>
      <c r="O261" s="293"/>
      <c r="P261" s="292"/>
      <c r="Q261" s="292"/>
      <c r="R261" s="292"/>
      <c r="S261" s="283"/>
      <c r="T261" s="292"/>
      <c r="U261" s="292"/>
      <c r="V261" s="292"/>
      <c r="W261" s="292"/>
      <c r="X261" s="292"/>
      <c r="Y261" s="292"/>
      <c r="Z261" s="292">
        <f t="shared" si="3"/>
        <v>0</v>
      </c>
      <c r="AA261" s="283"/>
    </row>
    <row r="262" spans="1:27" ht="19.5" customHeight="1" x14ac:dyDescent="0.2">
      <c r="A262" s="283"/>
      <c r="B262" s="286"/>
      <c r="C262" s="287"/>
      <c r="D262" s="288"/>
      <c r="E262" s="289"/>
      <c r="F262" s="283"/>
      <c r="G262" s="285"/>
      <c r="H262" s="289"/>
      <c r="I262" s="294"/>
      <c r="J262" s="283"/>
      <c r="K262" s="291"/>
      <c r="L262" s="292"/>
      <c r="M262" s="283"/>
      <c r="N262" s="283"/>
      <c r="O262" s="293"/>
      <c r="P262" s="292"/>
      <c r="Q262" s="292"/>
      <c r="R262" s="292"/>
      <c r="S262" s="283"/>
      <c r="T262" s="292"/>
      <c r="U262" s="292"/>
      <c r="V262" s="292"/>
      <c r="W262" s="292"/>
      <c r="X262" s="292"/>
      <c r="Y262" s="292"/>
      <c r="Z262" s="292">
        <f t="shared" si="3"/>
        <v>0</v>
      </c>
      <c r="AA262" s="283"/>
    </row>
    <row r="263" spans="1:27" ht="19.5" customHeight="1" x14ac:dyDescent="0.2">
      <c r="A263" s="283"/>
      <c r="B263" s="286"/>
      <c r="C263" s="287"/>
      <c r="D263" s="288"/>
      <c r="E263" s="289"/>
      <c r="F263" s="283"/>
      <c r="G263" s="285"/>
      <c r="H263" s="289"/>
      <c r="I263" s="294"/>
      <c r="J263" s="283"/>
      <c r="K263" s="291"/>
      <c r="L263" s="292"/>
      <c r="M263" s="283"/>
      <c r="N263" s="283"/>
      <c r="O263" s="293"/>
      <c r="P263" s="292"/>
      <c r="Q263" s="292"/>
      <c r="R263" s="292"/>
      <c r="S263" s="283"/>
      <c r="T263" s="292"/>
      <c r="U263" s="292"/>
      <c r="V263" s="292"/>
      <c r="W263" s="292"/>
      <c r="X263" s="292"/>
      <c r="Y263" s="292"/>
      <c r="Z263" s="292">
        <f t="shared" si="3"/>
        <v>0</v>
      </c>
      <c r="AA263" s="283"/>
    </row>
    <row r="264" spans="1:27" ht="19.5" customHeight="1" x14ac:dyDescent="0.2">
      <c r="A264" s="283"/>
      <c r="B264" s="286"/>
      <c r="C264" s="287"/>
      <c r="D264" s="288"/>
      <c r="E264" s="289"/>
      <c r="F264" s="283"/>
      <c r="G264" s="285"/>
      <c r="H264" s="289"/>
      <c r="I264" s="294"/>
      <c r="J264" s="283"/>
      <c r="K264" s="291"/>
      <c r="L264" s="292"/>
      <c r="M264" s="283"/>
      <c r="N264" s="283"/>
      <c r="O264" s="293"/>
      <c r="P264" s="292"/>
      <c r="Q264" s="292"/>
      <c r="R264" s="292"/>
      <c r="S264" s="283"/>
      <c r="T264" s="292"/>
      <c r="U264" s="292"/>
      <c r="V264" s="292"/>
      <c r="W264" s="292"/>
      <c r="X264" s="292"/>
      <c r="Y264" s="292"/>
      <c r="Z264" s="292">
        <f t="shared" si="3"/>
        <v>0</v>
      </c>
      <c r="AA264" s="283"/>
    </row>
    <row r="265" spans="1:27" ht="19.5" customHeight="1" x14ac:dyDescent="0.2">
      <c r="A265" s="283"/>
      <c r="B265" s="286"/>
      <c r="C265" s="287"/>
      <c r="D265" s="288"/>
      <c r="E265" s="289"/>
      <c r="F265" s="283"/>
      <c r="G265" s="285"/>
      <c r="H265" s="289"/>
      <c r="I265" s="294"/>
      <c r="J265" s="283"/>
      <c r="K265" s="291"/>
      <c r="L265" s="292"/>
      <c r="M265" s="283"/>
      <c r="N265" s="283"/>
      <c r="O265" s="293"/>
      <c r="P265" s="292"/>
      <c r="Q265" s="292"/>
      <c r="R265" s="292"/>
      <c r="S265" s="283"/>
      <c r="T265" s="292"/>
      <c r="U265" s="292"/>
      <c r="V265" s="292"/>
      <c r="W265" s="292"/>
      <c r="X265" s="292"/>
      <c r="Y265" s="292"/>
      <c r="Z265" s="292">
        <f t="shared" si="3"/>
        <v>0</v>
      </c>
      <c r="AA265" s="283"/>
    </row>
    <row r="266" spans="1:27" ht="19.5" customHeight="1" x14ac:dyDescent="0.2">
      <c r="A266" s="283"/>
      <c r="B266" s="286"/>
      <c r="C266" s="287"/>
      <c r="D266" s="288"/>
      <c r="E266" s="289"/>
      <c r="F266" s="283"/>
      <c r="G266" s="285"/>
      <c r="H266" s="289"/>
      <c r="I266" s="290"/>
      <c r="J266" s="283"/>
      <c r="K266" s="291"/>
      <c r="L266" s="292"/>
      <c r="M266" s="283"/>
      <c r="N266" s="283"/>
      <c r="O266" s="293"/>
      <c r="P266" s="292"/>
      <c r="Q266" s="292"/>
      <c r="R266" s="292"/>
      <c r="S266" s="283"/>
      <c r="T266" s="292"/>
      <c r="U266" s="292"/>
      <c r="V266" s="292"/>
      <c r="W266" s="292"/>
      <c r="X266" s="292"/>
      <c r="Y266" s="292"/>
      <c r="Z266" s="292">
        <f t="shared" si="3"/>
        <v>0</v>
      </c>
      <c r="AA266" s="283"/>
    </row>
    <row r="267" spans="1:27" ht="19.5" customHeight="1" x14ac:dyDescent="0.2">
      <c r="A267" s="283"/>
      <c r="B267" s="286"/>
      <c r="C267" s="287"/>
      <c r="D267" s="288"/>
      <c r="E267" s="289"/>
      <c r="F267" s="283"/>
      <c r="G267" s="285"/>
      <c r="H267" s="289"/>
      <c r="I267" s="294"/>
      <c r="J267" s="283"/>
      <c r="K267" s="291"/>
      <c r="L267" s="292"/>
      <c r="M267" s="283"/>
      <c r="N267" s="283"/>
      <c r="O267" s="293"/>
      <c r="P267" s="292"/>
      <c r="Q267" s="292"/>
      <c r="R267" s="292"/>
      <c r="S267" s="283"/>
      <c r="T267" s="292"/>
      <c r="U267" s="292"/>
      <c r="V267" s="292"/>
      <c r="W267" s="292"/>
      <c r="X267" s="292"/>
      <c r="Y267" s="292"/>
      <c r="Z267" s="292">
        <f t="shared" si="3"/>
        <v>0</v>
      </c>
      <c r="AA267" s="283"/>
    </row>
    <row r="268" spans="1:27" ht="19.5" customHeight="1" x14ac:dyDescent="0.2">
      <c r="A268" s="283"/>
      <c r="B268" s="286"/>
      <c r="C268" s="287"/>
      <c r="D268" s="288"/>
      <c r="E268" s="289"/>
      <c r="F268" s="283"/>
      <c r="G268" s="285"/>
      <c r="H268" s="289"/>
      <c r="I268" s="294"/>
      <c r="J268" s="283"/>
      <c r="K268" s="291"/>
      <c r="L268" s="292"/>
      <c r="M268" s="283"/>
      <c r="N268" s="283"/>
      <c r="O268" s="293"/>
      <c r="P268" s="292"/>
      <c r="Q268" s="292"/>
      <c r="R268" s="292"/>
      <c r="S268" s="283"/>
      <c r="T268" s="292"/>
      <c r="U268" s="292"/>
      <c r="V268" s="292"/>
      <c r="W268" s="292"/>
      <c r="X268" s="292"/>
      <c r="Y268" s="292"/>
      <c r="Z268" s="292">
        <f t="shared" si="3"/>
        <v>0</v>
      </c>
      <c r="AA268" s="283"/>
    </row>
    <row r="269" spans="1:27" ht="19.5" customHeight="1" x14ac:dyDescent="0.2">
      <c r="A269" s="283"/>
      <c r="B269" s="286"/>
      <c r="C269" s="287"/>
      <c r="D269" s="288"/>
      <c r="E269" s="289"/>
      <c r="F269" s="283"/>
      <c r="G269" s="285"/>
      <c r="H269" s="289"/>
      <c r="I269" s="294"/>
      <c r="J269" s="283"/>
      <c r="K269" s="291"/>
      <c r="L269" s="292"/>
      <c r="M269" s="283"/>
      <c r="N269" s="283"/>
      <c r="O269" s="293"/>
      <c r="P269" s="292"/>
      <c r="Q269" s="292"/>
      <c r="R269" s="292"/>
      <c r="S269" s="283"/>
      <c r="T269" s="292"/>
      <c r="U269" s="292"/>
      <c r="V269" s="292"/>
      <c r="W269" s="292"/>
      <c r="X269" s="292"/>
      <c r="Y269" s="292"/>
      <c r="Z269" s="292">
        <f t="shared" si="3"/>
        <v>0</v>
      </c>
      <c r="AA269" s="283"/>
    </row>
    <row r="270" spans="1:27" ht="19.5" customHeight="1" x14ac:dyDescent="0.2">
      <c r="A270" s="283"/>
      <c r="B270" s="317"/>
      <c r="C270" s="287"/>
      <c r="D270" s="318"/>
      <c r="E270" s="289"/>
      <c r="F270" s="283"/>
      <c r="G270" s="285"/>
      <c r="H270" s="289"/>
      <c r="I270" s="290"/>
      <c r="J270" s="283"/>
      <c r="K270" s="291"/>
      <c r="L270" s="292"/>
      <c r="M270" s="283"/>
      <c r="N270" s="283"/>
      <c r="O270" s="293"/>
      <c r="P270" s="292"/>
      <c r="Q270" s="292"/>
      <c r="R270" s="292"/>
      <c r="S270" s="283"/>
      <c r="T270" s="292"/>
      <c r="U270" s="292"/>
      <c r="V270" s="292"/>
      <c r="W270" s="292"/>
      <c r="X270" s="292"/>
      <c r="Y270" s="292"/>
      <c r="Z270" s="292">
        <f t="shared" si="3"/>
        <v>0</v>
      </c>
      <c r="AA270" s="283"/>
    </row>
    <row r="271" spans="1:27" ht="19.5" customHeight="1" x14ac:dyDescent="0.2">
      <c r="A271" s="283"/>
      <c r="B271" s="317"/>
      <c r="C271" s="287"/>
      <c r="D271" s="318"/>
      <c r="E271" s="289"/>
      <c r="F271" s="283"/>
      <c r="G271" s="285"/>
      <c r="H271" s="289"/>
      <c r="I271" s="285"/>
      <c r="J271" s="283"/>
      <c r="K271" s="291"/>
      <c r="L271" s="292"/>
      <c r="M271" s="283"/>
      <c r="N271" s="283"/>
      <c r="O271" s="293"/>
      <c r="P271" s="292"/>
      <c r="Q271" s="292"/>
      <c r="R271" s="292"/>
      <c r="S271" s="283"/>
      <c r="T271" s="292"/>
      <c r="U271" s="292"/>
      <c r="V271" s="292"/>
      <c r="W271" s="292"/>
      <c r="X271" s="292"/>
      <c r="Y271" s="292"/>
      <c r="Z271" s="292">
        <f t="shared" si="3"/>
        <v>0</v>
      </c>
      <c r="AA271" s="283"/>
    </row>
    <row r="272" spans="1:27" ht="19.5" customHeight="1" x14ac:dyDescent="0.2">
      <c r="A272" s="283"/>
      <c r="B272" s="317"/>
      <c r="C272" s="287"/>
      <c r="D272" s="318"/>
      <c r="E272" s="289"/>
      <c r="F272" s="283"/>
      <c r="G272" s="285"/>
      <c r="H272" s="289"/>
      <c r="I272" s="294"/>
      <c r="J272" s="283"/>
      <c r="K272" s="291"/>
      <c r="L272" s="292"/>
      <c r="M272" s="283"/>
      <c r="N272" s="283"/>
      <c r="O272" s="293"/>
      <c r="P272" s="292"/>
      <c r="Q272" s="292"/>
      <c r="R272" s="292"/>
      <c r="S272" s="283"/>
      <c r="T272" s="292"/>
      <c r="U272" s="292"/>
      <c r="V272" s="292"/>
      <c r="W272" s="292"/>
      <c r="X272" s="292"/>
      <c r="Y272" s="292"/>
      <c r="Z272" s="292">
        <f t="shared" si="3"/>
        <v>0</v>
      </c>
      <c r="AA272" s="283"/>
    </row>
    <row r="273" spans="1:27" ht="19.5" customHeight="1" x14ac:dyDescent="0.2">
      <c r="A273" s="283"/>
      <c r="B273" s="317"/>
      <c r="C273" s="287"/>
      <c r="D273" s="318"/>
      <c r="E273" s="289"/>
      <c r="F273" s="283"/>
      <c r="G273" s="285"/>
      <c r="H273" s="289"/>
      <c r="I273" s="294"/>
      <c r="J273" s="283"/>
      <c r="K273" s="291"/>
      <c r="L273" s="292"/>
      <c r="M273" s="283"/>
      <c r="N273" s="283"/>
      <c r="O273" s="293"/>
      <c r="P273" s="292"/>
      <c r="Q273" s="292"/>
      <c r="R273" s="292"/>
      <c r="S273" s="283"/>
      <c r="T273" s="292"/>
      <c r="U273" s="292"/>
      <c r="V273" s="292"/>
      <c r="W273" s="292"/>
      <c r="X273" s="292"/>
      <c r="Y273" s="292"/>
      <c r="Z273" s="292">
        <f t="shared" si="3"/>
        <v>0</v>
      </c>
      <c r="AA273" s="283"/>
    </row>
    <row r="274" spans="1:27" ht="19.5" customHeight="1" x14ac:dyDescent="0.2">
      <c r="A274" s="283"/>
      <c r="B274" s="317"/>
      <c r="C274" s="287"/>
      <c r="D274" s="318"/>
      <c r="E274" s="289"/>
      <c r="F274" s="283"/>
      <c r="G274" s="285"/>
      <c r="H274" s="289"/>
      <c r="I274" s="294"/>
      <c r="J274" s="283"/>
      <c r="K274" s="291"/>
      <c r="L274" s="292"/>
      <c r="M274" s="283"/>
      <c r="N274" s="283"/>
      <c r="O274" s="293"/>
      <c r="P274" s="292"/>
      <c r="Q274" s="292"/>
      <c r="R274" s="292"/>
      <c r="S274" s="283"/>
      <c r="T274" s="292"/>
      <c r="U274" s="292"/>
      <c r="V274" s="292"/>
      <c r="W274" s="292"/>
      <c r="X274" s="292"/>
      <c r="Y274" s="292"/>
      <c r="Z274" s="292">
        <f>O274-Y274</f>
        <v>0</v>
      </c>
      <c r="AA274" s="283"/>
    </row>
    <row r="275" spans="1:27" ht="19.5" customHeight="1" x14ac:dyDescent="0.2">
      <c r="A275" s="283"/>
      <c r="B275" s="317"/>
      <c r="C275" s="287"/>
      <c r="D275" s="318"/>
      <c r="E275" s="289"/>
      <c r="F275" s="283"/>
      <c r="G275" s="285"/>
      <c r="H275" s="289"/>
      <c r="I275" s="294"/>
      <c r="J275" s="283"/>
      <c r="K275" s="291"/>
      <c r="L275" s="292"/>
      <c r="M275" s="283"/>
      <c r="N275" s="283"/>
      <c r="O275" s="293"/>
      <c r="P275" s="292"/>
      <c r="Q275" s="292"/>
      <c r="R275" s="292"/>
      <c r="S275" s="283"/>
      <c r="T275" s="292"/>
      <c r="U275" s="292"/>
      <c r="V275" s="292"/>
      <c r="W275" s="292"/>
      <c r="X275" s="292"/>
      <c r="Y275" s="292"/>
      <c r="Z275" s="292">
        <f t="shared" si="3"/>
        <v>0</v>
      </c>
      <c r="AA275" s="283"/>
    </row>
    <row r="276" spans="1:27" ht="19.5" customHeight="1" x14ac:dyDescent="0.2">
      <c r="A276" s="283"/>
      <c r="B276" s="317"/>
      <c r="C276" s="287"/>
      <c r="D276" s="318"/>
      <c r="E276" s="289"/>
      <c r="F276" s="283"/>
      <c r="G276" s="285"/>
      <c r="H276" s="289"/>
      <c r="I276" s="285"/>
      <c r="J276" s="283"/>
      <c r="K276" s="291"/>
      <c r="L276" s="292"/>
      <c r="M276" s="283"/>
      <c r="N276" s="283"/>
      <c r="O276" s="293"/>
      <c r="P276" s="292"/>
      <c r="Q276" s="292"/>
      <c r="R276" s="292"/>
      <c r="S276" s="283"/>
      <c r="T276" s="292"/>
      <c r="U276" s="292"/>
      <c r="V276" s="292"/>
      <c r="W276" s="292"/>
      <c r="X276" s="292"/>
      <c r="Y276" s="292"/>
      <c r="Z276" s="292">
        <f t="shared" si="3"/>
        <v>0</v>
      </c>
      <c r="AA276" s="283"/>
    </row>
    <row r="277" spans="1:27" ht="19.5" customHeight="1" x14ac:dyDescent="0.2">
      <c r="A277" s="283"/>
      <c r="B277" s="317"/>
      <c r="C277" s="298"/>
      <c r="D277" s="318"/>
      <c r="E277" s="289"/>
      <c r="F277" s="283"/>
      <c r="G277" s="285"/>
      <c r="H277" s="289"/>
      <c r="I277" s="294"/>
      <c r="J277" s="283"/>
      <c r="K277" s="291"/>
      <c r="L277" s="292"/>
      <c r="M277" s="283"/>
      <c r="N277" s="283"/>
      <c r="O277" s="293"/>
      <c r="P277" s="292"/>
      <c r="Q277" s="292"/>
      <c r="R277" s="292"/>
      <c r="S277" s="283"/>
      <c r="T277" s="292"/>
      <c r="U277" s="292"/>
      <c r="V277" s="292"/>
      <c r="W277" s="292"/>
      <c r="X277" s="292"/>
      <c r="Y277" s="292"/>
      <c r="Z277" s="292">
        <f t="shared" ref="Z277:Z311" si="4">O277-Y277</f>
        <v>0</v>
      </c>
      <c r="AA277" s="283"/>
    </row>
    <row r="278" spans="1:27" ht="19.5" customHeight="1" x14ac:dyDescent="0.2">
      <c r="A278" s="283"/>
      <c r="B278" s="317"/>
      <c r="C278" s="287"/>
      <c r="D278" s="318"/>
      <c r="E278" s="289"/>
      <c r="F278" s="283"/>
      <c r="G278" s="285"/>
      <c r="H278" s="289"/>
      <c r="I278" s="294"/>
      <c r="J278" s="283"/>
      <c r="K278" s="291"/>
      <c r="L278" s="292"/>
      <c r="M278" s="283"/>
      <c r="N278" s="283"/>
      <c r="O278" s="293"/>
      <c r="P278" s="292"/>
      <c r="Q278" s="292"/>
      <c r="R278" s="292"/>
      <c r="S278" s="283"/>
      <c r="T278" s="292"/>
      <c r="U278" s="292"/>
      <c r="V278" s="292"/>
      <c r="W278" s="292"/>
      <c r="X278" s="292"/>
      <c r="Y278" s="292"/>
      <c r="Z278" s="292">
        <f t="shared" si="4"/>
        <v>0</v>
      </c>
      <c r="AA278" s="283"/>
    </row>
    <row r="279" spans="1:27" ht="19.5" customHeight="1" x14ac:dyDescent="0.2">
      <c r="A279" s="283"/>
      <c r="B279" s="317"/>
      <c r="C279" s="287"/>
      <c r="D279" s="318"/>
      <c r="E279" s="289"/>
      <c r="F279" s="283"/>
      <c r="G279" s="285"/>
      <c r="H279" s="289"/>
      <c r="I279" s="285"/>
      <c r="J279" s="283"/>
      <c r="K279" s="291"/>
      <c r="L279" s="292"/>
      <c r="M279" s="283"/>
      <c r="N279" s="283"/>
      <c r="O279" s="293"/>
      <c r="P279" s="292"/>
      <c r="Q279" s="292"/>
      <c r="R279" s="292"/>
      <c r="S279" s="283"/>
      <c r="T279" s="292"/>
      <c r="U279" s="292"/>
      <c r="V279" s="292"/>
      <c r="W279" s="292"/>
      <c r="X279" s="292"/>
      <c r="Y279" s="292"/>
      <c r="Z279" s="292">
        <f t="shared" si="4"/>
        <v>0</v>
      </c>
      <c r="AA279" s="283"/>
    </row>
    <row r="280" spans="1:27" ht="19.5" customHeight="1" x14ac:dyDescent="0.2">
      <c r="A280" s="283"/>
      <c r="B280" s="317"/>
      <c r="C280" s="287"/>
      <c r="D280" s="318"/>
      <c r="E280" s="289"/>
      <c r="F280" s="283"/>
      <c r="G280" s="285"/>
      <c r="H280" s="289"/>
      <c r="I280" s="294"/>
      <c r="J280" s="283"/>
      <c r="K280" s="291"/>
      <c r="L280" s="292"/>
      <c r="M280" s="283"/>
      <c r="N280" s="283"/>
      <c r="O280" s="293"/>
      <c r="P280" s="292"/>
      <c r="Q280" s="292"/>
      <c r="R280" s="292"/>
      <c r="S280" s="283"/>
      <c r="T280" s="292"/>
      <c r="U280" s="292"/>
      <c r="V280" s="292"/>
      <c r="W280" s="292"/>
      <c r="X280" s="292"/>
      <c r="Y280" s="292"/>
      <c r="Z280" s="292">
        <f t="shared" si="4"/>
        <v>0</v>
      </c>
      <c r="AA280" s="283"/>
    </row>
    <row r="281" spans="1:27" ht="19.5" customHeight="1" x14ac:dyDescent="0.2">
      <c r="A281" s="283"/>
      <c r="B281" s="317"/>
      <c r="C281" s="287"/>
      <c r="D281" s="318"/>
      <c r="E281" s="289"/>
      <c r="F281" s="283"/>
      <c r="G281" s="285"/>
      <c r="H281" s="289"/>
      <c r="I281" s="294"/>
      <c r="J281" s="283"/>
      <c r="K281" s="291"/>
      <c r="L281" s="292"/>
      <c r="M281" s="283"/>
      <c r="N281" s="283"/>
      <c r="O281" s="293"/>
      <c r="P281" s="292"/>
      <c r="Q281" s="292"/>
      <c r="R281" s="292"/>
      <c r="S281" s="283"/>
      <c r="T281" s="292"/>
      <c r="U281" s="292"/>
      <c r="V281" s="292"/>
      <c r="W281" s="292"/>
      <c r="X281" s="292"/>
      <c r="Y281" s="292"/>
      <c r="Z281" s="292">
        <f t="shared" si="4"/>
        <v>0</v>
      </c>
      <c r="AA281" s="283"/>
    </row>
    <row r="282" spans="1:27" ht="19.5" customHeight="1" x14ac:dyDescent="0.2">
      <c r="A282" s="283"/>
      <c r="B282" s="317"/>
      <c r="C282" s="287"/>
      <c r="D282" s="318"/>
      <c r="E282" s="289"/>
      <c r="F282" s="283"/>
      <c r="G282" s="285"/>
      <c r="H282" s="289"/>
      <c r="I282" s="285"/>
      <c r="J282" s="283"/>
      <c r="K282" s="291"/>
      <c r="L282" s="292"/>
      <c r="M282" s="283"/>
      <c r="N282" s="283"/>
      <c r="O282" s="293"/>
      <c r="P282" s="292"/>
      <c r="Q282" s="292"/>
      <c r="R282" s="292"/>
      <c r="S282" s="283"/>
      <c r="T282" s="292"/>
      <c r="U282" s="292"/>
      <c r="V282" s="292"/>
      <c r="W282" s="292"/>
      <c r="X282" s="292"/>
      <c r="Y282" s="292"/>
      <c r="Z282" s="292">
        <f t="shared" si="4"/>
        <v>0</v>
      </c>
      <c r="AA282" s="283"/>
    </row>
    <row r="283" spans="1:27" ht="19.5" customHeight="1" x14ac:dyDescent="0.2">
      <c r="A283" s="283"/>
      <c r="B283" s="317"/>
      <c r="C283" s="287"/>
      <c r="D283" s="318"/>
      <c r="E283" s="289"/>
      <c r="F283" s="283"/>
      <c r="G283" s="285"/>
      <c r="H283" s="289"/>
      <c r="I283" s="294"/>
      <c r="J283" s="283"/>
      <c r="K283" s="291"/>
      <c r="L283" s="292"/>
      <c r="M283" s="283"/>
      <c r="N283" s="283"/>
      <c r="O283" s="293"/>
      <c r="P283" s="292"/>
      <c r="Q283" s="292"/>
      <c r="R283" s="292"/>
      <c r="S283" s="283"/>
      <c r="T283" s="292"/>
      <c r="U283" s="292"/>
      <c r="V283" s="292"/>
      <c r="W283" s="292"/>
      <c r="X283" s="292"/>
      <c r="Y283" s="292"/>
      <c r="Z283" s="292">
        <f t="shared" si="4"/>
        <v>0</v>
      </c>
      <c r="AA283" s="283"/>
    </row>
    <row r="284" spans="1:27" ht="19.5" customHeight="1" x14ac:dyDescent="0.2">
      <c r="A284" s="283"/>
      <c r="B284" s="317"/>
      <c r="C284" s="287"/>
      <c r="D284" s="318"/>
      <c r="E284" s="289"/>
      <c r="F284" s="283"/>
      <c r="G284" s="285"/>
      <c r="H284" s="289"/>
      <c r="I284" s="294"/>
      <c r="J284" s="283"/>
      <c r="K284" s="291"/>
      <c r="L284" s="292"/>
      <c r="M284" s="283"/>
      <c r="N284" s="283"/>
      <c r="O284" s="293"/>
      <c r="P284" s="292"/>
      <c r="Q284" s="292"/>
      <c r="R284" s="292"/>
      <c r="S284" s="283"/>
      <c r="T284" s="292"/>
      <c r="U284" s="292"/>
      <c r="V284" s="292"/>
      <c r="W284" s="292"/>
      <c r="X284" s="292"/>
      <c r="Y284" s="292"/>
      <c r="Z284" s="292">
        <f t="shared" si="4"/>
        <v>0</v>
      </c>
      <c r="AA284" s="283"/>
    </row>
    <row r="285" spans="1:27" ht="19.5" customHeight="1" x14ac:dyDescent="0.2">
      <c r="A285" s="283"/>
      <c r="B285" s="317"/>
      <c r="C285" s="287"/>
      <c r="D285" s="318"/>
      <c r="E285" s="289"/>
      <c r="F285" s="283"/>
      <c r="G285" s="285"/>
      <c r="H285" s="289"/>
      <c r="I285" s="294"/>
      <c r="J285" s="283"/>
      <c r="K285" s="291"/>
      <c r="L285" s="292"/>
      <c r="M285" s="283"/>
      <c r="N285" s="283"/>
      <c r="O285" s="293"/>
      <c r="P285" s="292"/>
      <c r="Q285" s="292"/>
      <c r="R285" s="292"/>
      <c r="S285" s="283"/>
      <c r="T285" s="292"/>
      <c r="U285" s="292"/>
      <c r="V285" s="292"/>
      <c r="W285" s="292"/>
      <c r="X285" s="292"/>
      <c r="Y285" s="292"/>
      <c r="Z285" s="292">
        <f>O285-Y285</f>
        <v>0</v>
      </c>
      <c r="AA285" s="283"/>
    </row>
    <row r="286" spans="1:27" ht="19.5" customHeight="1" x14ac:dyDescent="0.2">
      <c r="A286" s="283"/>
      <c r="B286" s="317"/>
      <c r="C286" s="287"/>
      <c r="D286" s="318"/>
      <c r="E286" s="289"/>
      <c r="F286" s="283"/>
      <c r="G286" s="285"/>
      <c r="H286" s="289"/>
      <c r="I286" s="285"/>
      <c r="J286" s="283"/>
      <c r="K286" s="291"/>
      <c r="L286" s="292"/>
      <c r="M286" s="283"/>
      <c r="N286" s="283"/>
      <c r="O286" s="293"/>
      <c r="P286" s="292"/>
      <c r="Q286" s="292"/>
      <c r="R286" s="292"/>
      <c r="S286" s="283"/>
      <c r="T286" s="292"/>
      <c r="U286" s="292"/>
      <c r="V286" s="292"/>
      <c r="W286" s="292"/>
      <c r="X286" s="292"/>
      <c r="Y286" s="292"/>
      <c r="Z286" s="292">
        <f t="shared" si="4"/>
        <v>0</v>
      </c>
      <c r="AA286" s="283"/>
    </row>
    <row r="287" spans="1:27" ht="19.5" customHeight="1" x14ac:dyDescent="0.2">
      <c r="A287" s="283"/>
      <c r="B287" s="317"/>
      <c r="C287" s="287"/>
      <c r="D287" s="318"/>
      <c r="E287" s="289"/>
      <c r="F287" s="283"/>
      <c r="G287" s="285"/>
      <c r="H287" s="289"/>
      <c r="I287" s="294"/>
      <c r="J287" s="283"/>
      <c r="K287" s="291"/>
      <c r="L287" s="292"/>
      <c r="M287" s="283"/>
      <c r="N287" s="283"/>
      <c r="O287" s="293"/>
      <c r="P287" s="292"/>
      <c r="Q287" s="292"/>
      <c r="R287" s="292"/>
      <c r="S287" s="283"/>
      <c r="T287" s="292"/>
      <c r="U287" s="292"/>
      <c r="V287" s="292"/>
      <c r="W287" s="292"/>
      <c r="X287" s="292"/>
      <c r="Y287" s="292"/>
      <c r="Z287" s="292">
        <f t="shared" si="4"/>
        <v>0</v>
      </c>
      <c r="AA287" s="283"/>
    </row>
    <row r="288" spans="1:27" ht="19.5" customHeight="1" x14ac:dyDescent="0.2">
      <c r="A288" s="283"/>
      <c r="B288" s="317"/>
      <c r="C288" s="287"/>
      <c r="D288" s="318"/>
      <c r="E288" s="289"/>
      <c r="F288" s="298"/>
      <c r="G288" s="285"/>
      <c r="H288" s="289"/>
      <c r="I288" s="294"/>
      <c r="J288" s="283"/>
      <c r="K288" s="291"/>
      <c r="L288" s="292"/>
      <c r="M288" s="283"/>
      <c r="N288" s="283"/>
      <c r="O288" s="293"/>
      <c r="P288" s="292"/>
      <c r="Q288" s="292"/>
      <c r="R288" s="292"/>
      <c r="S288" s="283"/>
      <c r="T288" s="292"/>
      <c r="U288" s="292"/>
      <c r="V288" s="292"/>
      <c r="W288" s="292"/>
      <c r="X288" s="292"/>
      <c r="Y288" s="292"/>
      <c r="Z288" s="292">
        <f t="shared" si="4"/>
        <v>0</v>
      </c>
      <c r="AA288" s="283"/>
    </row>
    <row r="289" spans="1:27" ht="19.5" customHeight="1" x14ac:dyDescent="0.2">
      <c r="A289" s="283"/>
      <c r="B289" s="317"/>
      <c r="C289" s="287"/>
      <c r="D289" s="318"/>
      <c r="E289" s="289"/>
      <c r="F289" s="283"/>
      <c r="G289" s="285"/>
      <c r="H289" s="289"/>
      <c r="I289" s="294"/>
      <c r="J289" s="283"/>
      <c r="K289" s="291"/>
      <c r="L289" s="292"/>
      <c r="M289" s="283"/>
      <c r="N289" s="283"/>
      <c r="O289" s="293"/>
      <c r="P289" s="292"/>
      <c r="Q289" s="292"/>
      <c r="R289" s="292"/>
      <c r="S289" s="283"/>
      <c r="T289" s="292"/>
      <c r="U289" s="292"/>
      <c r="V289" s="292"/>
      <c r="W289" s="292"/>
      <c r="X289" s="292"/>
      <c r="Y289" s="292"/>
      <c r="Z289" s="292">
        <f t="shared" si="4"/>
        <v>0</v>
      </c>
      <c r="AA289" s="283"/>
    </row>
    <row r="290" spans="1:27" ht="19.5" customHeight="1" x14ac:dyDescent="0.2">
      <c r="A290" s="283"/>
      <c r="B290" s="317"/>
      <c r="C290" s="287"/>
      <c r="D290" s="318"/>
      <c r="E290" s="289"/>
      <c r="F290" s="283"/>
      <c r="G290" s="285"/>
      <c r="H290" s="289"/>
      <c r="I290" s="294"/>
      <c r="J290" s="283"/>
      <c r="K290" s="291"/>
      <c r="L290" s="292"/>
      <c r="M290" s="283"/>
      <c r="N290" s="283"/>
      <c r="O290" s="293"/>
      <c r="P290" s="292"/>
      <c r="Q290" s="292"/>
      <c r="R290" s="292"/>
      <c r="S290" s="283"/>
      <c r="T290" s="292"/>
      <c r="U290" s="292"/>
      <c r="V290" s="292"/>
      <c r="W290" s="292"/>
      <c r="X290" s="292"/>
      <c r="Y290" s="292"/>
      <c r="Z290" s="292">
        <f t="shared" si="4"/>
        <v>0</v>
      </c>
      <c r="AA290" s="283"/>
    </row>
    <row r="291" spans="1:27" ht="19.5" customHeight="1" x14ac:dyDescent="0.2">
      <c r="A291" s="283"/>
      <c r="B291" s="317"/>
      <c r="C291" s="287"/>
      <c r="D291" s="318"/>
      <c r="E291" s="289"/>
      <c r="F291" s="283"/>
      <c r="G291" s="285"/>
      <c r="H291" s="289"/>
      <c r="I291" s="290"/>
      <c r="J291" s="283"/>
      <c r="K291" s="291"/>
      <c r="L291" s="292"/>
      <c r="M291" s="283"/>
      <c r="N291" s="283"/>
      <c r="O291" s="293"/>
      <c r="P291" s="292"/>
      <c r="Q291" s="292"/>
      <c r="R291" s="292"/>
      <c r="S291" s="283"/>
      <c r="T291" s="292"/>
      <c r="U291" s="292"/>
      <c r="V291" s="292"/>
      <c r="W291" s="292"/>
      <c r="X291" s="292"/>
      <c r="Y291" s="292"/>
      <c r="Z291" s="292">
        <f t="shared" si="4"/>
        <v>0</v>
      </c>
      <c r="AA291" s="283"/>
    </row>
    <row r="292" spans="1:27" ht="19.5" customHeight="1" x14ac:dyDescent="0.2">
      <c r="A292" s="283"/>
      <c r="B292" s="317"/>
      <c r="C292" s="287"/>
      <c r="D292" s="318"/>
      <c r="E292" s="289"/>
      <c r="F292" s="283"/>
      <c r="G292" s="285"/>
      <c r="H292" s="289"/>
      <c r="I292" s="294"/>
      <c r="J292" s="283"/>
      <c r="K292" s="291"/>
      <c r="L292" s="292"/>
      <c r="M292" s="283"/>
      <c r="N292" s="283"/>
      <c r="O292" s="293"/>
      <c r="P292" s="292"/>
      <c r="Q292" s="292"/>
      <c r="R292" s="292"/>
      <c r="S292" s="283"/>
      <c r="T292" s="292"/>
      <c r="U292" s="292"/>
      <c r="V292" s="292"/>
      <c r="W292" s="292"/>
      <c r="X292" s="292"/>
      <c r="Y292" s="292"/>
      <c r="Z292" s="292">
        <f t="shared" si="4"/>
        <v>0</v>
      </c>
      <c r="AA292" s="283"/>
    </row>
    <row r="293" spans="1:27" ht="19.5" customHeight="1" x14ac:dyDescent="0.2">
      <c r="A293" s="283"/>
      <c r="B293" s="317"/>
      <c r="C293" s="287"/>
      <c r="D293" s="318"/>
      <c r="E293" s="289"/>
      <c r="F293" s="283"/>
      <c r="G293" s="285"/>
      <c r="H293" s="289"/>
      <c r="I293" s="294"/>
      <c r="J293" s="283"/>
      <c r="K293" s="291"/>
      <c r="L293" s="292"/>
      <c r="M293" s="283"/>
      <c r="N293" s="283"/>
      <c r="O293" s="293"/>
      <c r="P293" s="292"/>
      <c r="Q293" s="292"/>
      <c r="R293" s="292"/>
      <c r="S293" s="283"/>
      <c r="T293" s="292"/>
      <c r="U293" s="292"/>
      <c r="V293" s="292"/>
      <c r="W293" s="292"/>
      <c r="X293" s="292"/>
      <c r="Y293" s="292"/>
      <c r="Z293" s="292">
        <f t="shared" si="4"/>
        <v>0</v>
      </c>
      <c r="AA293" s="283"/>
    </row>
    <row r="294" spans="1:27" ht="19.5" customHeight="1" x14ac:dyDescent="0.2">
      <c r="A294" s="283"/>
      <c r="B294" s="319"/>
      <c r="C294" s="287"/>
      <c r="D294" s="318"/>
      <c r="E294" s="289"/>
      <c r="F294" s="283"/>
      <c r="G294" s="285"/>
      <c r="H294" s="289"/>
      <c r="I294" s="294"/>
      <c r="J294" s="283"/>
      <c r="K294" s="291"/>
      <c r="L294" s="292"/>
      <c r="M294" s="283"/>
      <c r="N294" s="283"/>
      <c r="O294" s="293"/>
      <c r="P294" s="292"/>
      <c r="Q294" s="292"/>
      <c r="R294" s="292"/>
      <c r="S294" s="283"/>
      <c r="T294" s="292"/>
      <c r="U294" s="292"/>
      <c r="V294" s="292"/>
      <c r="W294" s="292"/>
      <c r="X294" s="292"/>
      <c r="Y294" s="292"/>
      <c r="Z294" s="292">
        <f t="shared" si="4"/>
        <v>0</v>
      </c>
      <c r="AA294" s="283"/>
    </row>
    <row r="295" spans="1:27" ht="19.5" customHeight="1" x14ac:dyDescent="0.2">
      <c r="A295" s="283"/>
      <c r="B295" s="317"/>
      <c r="C295" s="287"/>
      <c r="D295" s="318"/>
      <c r="E295" s="289"/>
      <c r="F295" s="283"/>
      <c r="G295" s="285"/>
      <c r="H295" s="289"/>
      <c r="I295" s="294"/>
      <c r="J295" s="283"/>
      <c r="K295" s="291"/>
      <c r="L295" s="292"/>
      <c r="M295" s="283"/>
      <c r="N295" s="283"/>
      <c r="O295" s="293"/>
      <c r="P295" s="292"/>
      <c r="Q295" s="292"/>
      <c r="R295" s="292"/>
      <c r="S295" s="283"/>
      <c r="T295" s="292"/>
      <c r="U295" s="292"/>
      <c r="V295" s="292"/>
      <c r="W295" s="292"/>
      <c r="X295" s="292"/>
      <c r="Y295" s="292"/>
      <c r="Z295" s="292">
        <f t="shared" si="4"/>
        <v>0</v>
      </c>
      <c r="AA295" s="283"/>
    </row>
    <row r="296" spans="1:27" ht="19.5" customHeight="1" x14ac:dyDescent="0.2">
      <c r="A296" s="283"/>
      <c r="B296" s="319"/>
      <c r="C296" s="287"/>
      <c r="D296" s="318"/>
      <c r="E296" s="289"/>
      <c r="F296" s="283"/>
      <c r="G296" s="285"/>
      <c r="H296" s="289"/>
      <c r="I296" s="294"/>
      <c r="J296" s="283"/>
      <c r="K296" s="291"/>
      <c r="L296" s="292"/>
      <c r="M296" s="283"/>
      <c r="N296" s="283"/>
      <c r="O296" s="293"/>
      <c r="P296" s="292"/>
      <c r="Q296" s="292"/>
      <c r="R296" s="292"/>
      <c r="S296" s="283"/>
      <c r="T296" s="292"/>
      <c r="U296" s="292"/>
      <c r="V296" s="292"/>
      <c r="W296" s="292"/>
      <c r="X296" s="292"/>
      <c r="Y296" s="292"/>
      <c r="Z296" s="292">
        <f t="shared" si="4"/>
        <v>0</v>
      </c>
      <c r="AA296" s="283"/>
    </row>
    <row r="297" spans="1:27" ht="19.5" customHeight="1" x14ac:dyDescent="0.2">
      <c r="A297" s="283"/>
      <c r="B297" s="317"/>
      <c r="C297" s="287"/>
      <c r="D297" s="318"/>
      <c r="E297" s="289"/>
      <c r="F297" s="283"/>
      <c r="G297" s="285"/>
      <c r="H297" s="289"/>
      <c r="I297" s="294"/>
      <c r="J297" s="283"/>
      <c r="K297" s="291"/>
      <c r="L297" s="292"/>
      <c r="M297" s="283"/>
      <c r="N297" s="283"/>
      <c r="O297" s="293"/>
      <c r="P297" s="292"/>
      <c r="Q297" s="292"/>
      <c r="R297" s="292"/>
      <c r="S297" s="283"/>
      <c r="T297" s="292"/>
      <c r="U297" s="292"/>
      <c r="V297" s="292"/>
      <c r="W297" s="292"/>
      <c r="X297" s="292"/>
      <c r="Y297" s="292"/>
      <c r="Z297" s="292">
        <f t="shared" si="4"/>
        <v>0</v>
      </c>
      <c r="AA297" s="283"/>
    </row>
    <row r="298" spans="1:27" ht="19.5" customHeight="1" x14ac:dyDescent="0.2">
      <c r="A298" s="283"/>
      <c r="B298" s="317"/>
      <c r="C298" s="287"/>
      <c r="D298" s="318"/>
      <c r="E298" s="289"/>
      <c r="F298" s="283"/>
      <c r="G298" s="285"/>
      <c r="H298" s="289"/>
      <c r="I298" s="294"/>
      <c r="J298" s="283"/>
      <c r="K298" s="291"/>
      <c r="L298" s="292"/>
      <c r="M298" s="283"/>
      <c r="N298" s="283"/>
      <c r="O298" s="293"/>
      <c r="P298" s="292"/>
      <c r="Q298" s="292"/>
      <c r="R298" s="292"/>
      <c r="S298" s="283"/>
      <c r="T298" s="292"/>
      <c r="U298" s="292"/>
      <c r="V298" s="292"/>
      <c r="W298" s="292"/>
      <c r="X298" s="292"/>
      <c r="Y298" s="292"/>
      <c r="Z298" s="292">
        <f t="shared" si="4"/>
        <v>0</v>
      </c>
      <c r="AA298" s="283"/>
    </row>
    <row r="299" spans="1:27" ht="19.5" customHeight="1" x14ac:dyDescent="0.2">
      <c r="A299" s="283"/>
      <c r="B299" s="317"/>
      <c r="C299" s="287"/>
      <c r="D299" s="318"/>
      <c r="E299" s="289"/>
      <c r="F299" s="283"/>
      <c r="G299" s="285"/>
      <c r="H299" s="289"/>
      <c r="I299" s="294"/>
      <c r="J299" s="283"/>
      <c r="K299" s="291"/>
      <c r="L299" s="292"/>
      <c r="M299" s="283"/>
      <c r="N299" s="283"/>
      <c r="O299" s="293"/>
      <c r="P299" s="292"/>
      <c r="Q299" s="292"/>
      <c r="R299" s="292"/>
      <c r="S299" s="283"/>
      <c r="T299" s="292"/>
      <c r="U299" s="292"/>
      <c r="V299" s="292"/>
      <c r="W299" s="292"/>
      <c r="X299" s="292"/>
      <c r="Y299" s="292"/>
      <c r="Z299" s="292">
        <f t="shared" si="4"/>
        <v>0</v>
      </c>
      <c r="AA299" s="283"/>
    </row>
    <row r="300" spans="1:27" ht="19.5" customHeight="1" x14ac:dyDescent="0.2">
      <c r="A300" s="283"/>
      <c r="B300" s="317"/>
      <c r="C300" s="287"/>
      <c r="D300" s="318"/>
      <c r="E300" s="289"/>
      <c r="F300" s="283"/>
      <c r="G300" s="285"/>
      <c r="H300" s="289"/>
      <c r="I300" s="294"/>
      <c r="J300" s="283"/>
      <c r="K300" s="291"/>
      <c r="L300" s="292"/>
      <c r="M300" s="283"/>
      <c r="N300" s="283"/>
      <c r="O300" s="293"/>
      <c r="P300" s="292"/>
      <c r="Q300" s="292"/>
      <c r="R300" s="292"/>
      <c r="S300" s="283"/>
      <c r="T300" s="292"/>
      <c r="U300" s="292"/>
      <c r="V300" s="292"/>
      <c r="W300" s="292"/>
      <c r="X300" s="292"/>
      <c r="Y300" s="292"/>
      <c r="Z300" s="292">
        <f t="shared" si="4"/>
        <v>0</v>
      </c>
      <c r="AA300" s="283"/>
    </row>
    <row r="301" spans="1:27" ht="19.5" customHeight="1" x14ac:dyDescent="0.2">
      <c r="A301" s="283"/>
      <c r="B301" s="317"/>
      <c r="C301" s="287"/>
      <c r="D301" s="318"/>
      <c r="E301" s="289"/>
      <c r="F301" s="283"/>
      <c r="G301" s="285"/>
      <c r="H301" s="289"/>
      <c r="I301" s="285"/>
      <c r="J301" s="283"/>
      <c r="K301" s="291"/>
      <c r="L301" s="292"/>
      <c r="M301" s="283"/>
      <c r="N301" s="283"/>
      <c r="O301" s="293"/>
      <c r="P301" s="292"/>
      <c r="Q301" s="292"/>
      <c r="R301" s="292"/>
      <c r="S301" s="283"/>
      <c r="T301" s="292"/>
      <c r="U301" s="292"/>
      <c r="V301" s="292"/>
      <c r="W301" s="292"/>
      <c r="X301" s="292"/>
      <c r="Y301" s="292"/>
      <c r="Z301" s="292">
        <f t="shared" si="4"/>
        <v>0</v>
      </c>
      <c r="AA301" s="283"/>
    </row>
    <row r="302" spans="1:27" ht="19.5" customHeight="1" x14ac:dyDescent="0.2">
      <c r="A302" s="283"/>
      <c r="B302" s="317"/>
      <c r="C302" s="287"/>
      <c r="D302" s="318"/>
      <c r="E302" s="289"/>
      <c r="F302" s="283"/>
      <c r="G302" s="285"/>
      <c r="H302" s="289"/>
      <c r="I302" s="290"/>
      <c r="J302" s="283"/>
      <c r="K302" s="291"/>
      <c r="L302" s="292"/>
      <c r="M302" s="283"/>
      <c r="N302" s="283"/>
      <c r="O302" s="293"/>
      <c r="P302" s="292"/>
      <c r="Q302" s="292"/>
      <c r="R302" s="292"/>
      <c r="S302" s="283"/>
      <c r="T302" s="292"/>
      <c r="U302" s="292"/>
      <c r="V302" s="292"/>
      <c r="W302" s="292"/>
      <c r="X302" s="292"/>
      <c r="Y302" s="292"/>
      <c r="Z302" s="292">
        <f t="shared" si="4"/>
        <v>0</v>
      </c>
      <c r="AA302" s="283"/>
    </row>
    <row r="303" spans="1:27" ht="19.5" customHeight="1" x14ac:dyDescent="0.2">
      <c r="A303" s="283"/>
      <c r="B303" s="317"/>
      <c r="C303" s="287"/>
      <c r="D303" s="318"/>
      <c r="E303" s="289"/>
      <c r="F303" s="283"/>
      <c r="G303" s="285"/>
      <c r="H303" s="289"/>
      <c r="I303" s="294"/>
      <c r="J303" s="283"/>
      <c r="K303" s="291"/>
      <c r="L303" s="292"/>
      <c r="M303" s="283"/>
      <c r="N303" s="283"/>
      <c r="O303" s="293"/>
      <c r="P303" s="292"/>
      <c r="Q303" s="292"/>
      <c r="R303" s="292"/>
      <c r="S303" s="283"/>
      <c r="T303" s="292"/>
      <c r="U303" s="292"/>
      <c r="V303" s="292"/>
      <c r="W303" s="292"/>
      <c r="X303" s="292"/>
      <c r="Y303" s="292"/>
      <c r="Z303" s="292">
        <f t="shared" si="4"/>
        <v>0</v>
      </c>
      <c r="AA303" s="283"/>
    </row>
    <row r="304" spans="1:27" ht="19.5" customHeight="1" x14ac:dyDescent="0.2">
      <c r="A304" s="283"/>
      <c r="B304" s="317"/>
      <c r="C304" s="287"/>
      <c r="D304" s="318"/>
      <c r="E304" s="289"/>
      <c r="F304" s="283"/>
      <c r="G304" s="285"/>
      <c r="H304" s="289"/>
      <c r="I304" s="294"/>
      <c r="J304" s="283"/>
      <c r="K304" s="291"/>
      <c r="L304" s="292"/>
      <c r="M304" s="283"/>
      <c r="N304" s="283"/>
      <c r="O304" s="293"/>
      <c r="P304" s="292"/>
      <c r="Q304" s="292"/>
      <c r="R304" s="292"/>
      <c r="S304" s="283"/>
      <c r="T304" s="292"/>
      <c r="U304" s="292"/>
      <c r="V304" s="292"/>
      <c r="W304" s="292"/>
      <c r="X304" s="292"/>
      <c r="Y304" s="292"/>
      <c r="Z304" s="292">
        <f t="shared" si="4"/>
        <v>0</v>
      </c>
      <c r="AA304" s="283"/>
    </row>
    <row r="305" spans="1:27" ht="19.5" customHeight="1" x14ac:dyDescent="0.2">
      <c r="A305" s="283"/>
      <c r="B305" s="317"/>
      <c r="C305" s="287"/>
      <c r="D305" s="318"/>
      <c r="E305" s="289"/>
      <c r="F305" s="283"/>
      <c r="G305" s="285"/>
      <c r="H305" s="289"/>
      <c r="I305" s="294"/>
      <c r="J305" s="283"/>
      <c r="K305" s="291"/>
      <c r="L305" s="292"/>
      <c r="M305" s="283"/>
      <c r="N305" s="283"/>
      <c r="O305" s="293"/>
      <c r="P305" s="292"/>
      <c r="Q305" s="292"/>
      <c r="R305" s="292"/>
      <c r="S305" s="283"/>
      <c r="T305" s="292"/>
      <c r="U305" s="292"/>
      <c r="V305" s="292"/>
      <c r="W305" s="292"/>
      <c r="X305" s="292"/>
      <c r="Y305" s="292"/>
      <c r="Z305" s="292">
        <f t="shared" si="4"/>
        <v>0</v>
      </c>
      <c r="AA305" s="283"/>
    </row>
    <row r="306" spans="1:27" ht="19.5" customHeight="1" x14ac:dyDescent="0.2">
      <c r="A306" s="283"/>
      <c r="B306" s="317"/>
      <c r="C306" s="287"/>
      <c r="D306" s="318"/>
      <c r="E306" s="289"/>
      <c r="F306" s="320"/>
      <c r="G306" s="285"/>
      <c r="H306" s="289"/>
      <c r="I306" s="321"/>
      <c r="J306" s="283"/>
      <c r="K306" s="291"/>
      <c r="L306" s="292"/>
      <c r="M306" s="322"/>
      <c r="N306" s="322"/>
      <c r="O306" s="293"/>
      <c r="P306" s="292"/>
      <c r="Q306" s="292"/>
      <c r="R306" s="292"/>
      <c r="S306" s="323"/>
      <c r="T306" s="292"/>
      <c r="U306" s="292"/>
      <c r="V306" s="292"/>
      <c r="W306" s="292"/>
      <c r="X306" s="292"/>
      <c r="Y306" s="292"/>
      <c r="Z306" s="292">
        <f t="shared" si="4"/>
        <v>0</v>
      </c>
      <c r="AA306" s="324"/>
    </row>
    <row r="307" spans="1:27" ht="19.5" customHeight="1" x14ac:dyDescent="0.2">
      <c r="A307" s="283"/>
      <c r="B307" s="317"/>
      <c r="C307" s="287"/>
      <c r="D307" s="318"/>
      <c r="E307" s="289"/>
      <c r="F307" s="325"/>
      <c r="G307" s="285"/>
      <c r="H307" s="289"/>
      <c r="I307" s="326"/>
      <c r="J307" s="283"/>
      <c r="K307" s="291"/>
      <c r="L307" s="292"/>
      <c r="M307" s="325"/>
      <c r="N307" s="327"/>
      <c r="O307" s="293"/>
      <c r="P307" s="292"/>
      <c r="Q307" s="292"/>
      <c r="R307" s="292"/>
      <c r="S307" s="328"/>
      <c r="T307" s="292"/>
      <c r="U307" s="292"/>
      <c r="V307" s="292"/>
      <c r="W307" s="292"/>
      <c r="X307" s="292"/>
      <c r="Y307" s="292"/>
      <c r="Z307" s="292">
        <f t="shared" si="4"/>
        <v>0</v>
      </c>
      <c r="AA307" s="329"/>
    </row>
    <row r="308" spans="1:27" ht="19.5" customHeight="1" x14ac:dyDescent="0.2">
      <c r="A308" s="283"/>
      <c r="B308" s="317"/>
      <c r="C308" s="287"/>
      <c r="D308" s="318"/>
      <c r="E308" s="289"/>
      <c r="F308" s="325"/>
      <c r="G308" s="285"/>
      <c r="H308" s="289"/>
      <c r="I308" s="330"/>
      <c r="J308" s="283"/>
      <c r="K308" s="291"/>
      <c r="L308" s="292"/>
      <c r="M308" s="325"/>
      <c r="N308" s="327"/>
      <c r="O308" s="293"/>
      <c r="P308" s="292"/>
      <c r="Q308" s="292"/>
      <c r="R308" s="292"/>
      <c r="S308" s="328"/>
      <c r="T308" s="292"/>
      <c r="U308" s="292"/>
      <c r="V308" s="292"/>
      <c r="W308" s="292"/>
      <c r="X308" s="292"/>
      <c r="Y308" s="292"/>
      <c r="Z308" s="292">
        <f t="shared" si="4"/>
        <v>0</v>
      </c>
      <c r="AA308" s="329"/>
    </row>
    <row r="309" spans="1:27" ht="19.5" customHeight="1" x14ac:dyDescent="0.2">
      <c r="A309" s="283"/>
      <c r="B309" s="317"/>
      <c r="C309" s="287"/>
      <c r="D309" s="318"/>
      <c r="E309" s="289"/>
      <c r="F309" s="325"/>
      <c r="G309" s="285"/>
      <c r="H309" s="289"/>
      <c r="I309" s="326"/>
      <c r="J309" s="283"/>
      <c r="K309" s="291"/>
      <c r="L309" s="292"/>
      <c r="M309" s="331"/>
      <c r="N309" s="331"/>
      <c r="O309" s="293"/>
      <c r="P309" s="292"/>
      <c r="Q309" s="292"/>
      <c r="R309" s="292"/>
      <c r="S309" s="331"/>
      <c r="T309" s="292"/>
      <c r="U309" s="292"/>
      <c r="V309" s="292"/>
      <c r="W309" s="292"/>
      <c r="X309" s="292"/>
      <c r="Y309" s="292"/>
      <c r="Z309" s="292">
        <f t="shared" si="4"/>
        <v>0</v>
      </c>
      <c r="AA309" s="331"/>
    </row>
    <row r="310" spans="1:27" ht="19.5" customHeight="1" x14ac:dyDescent="0.2">
      <c r="A310" s="283"/>
      <c r="B310" s="317"/>
      <c r="C310" s="287"/>
      <c r="D310" s="318"/>
      <c r="E310" s="289"/>
      <c r="F310" s="332"/>
      <c r="G310" s="285"/>
      <c r="H310" s="289"/>
      <c r="I310" s="333"/>
      <c r="J310" s="283"/>
      <c r="K310" s="291"/>
      <c r="L310" s="292"/>
      <c r="M310" s="332"/>
      <c r="N310" s="332"/>
      <c r="O310" s="293"/>
      <c r="P310" s="292"/>
      <c r="Q310" s="292"/>
      <c r="R310" s="292"/>
      <c r="S310" s="332"/>
      <c r="T310" s="292"/>
      <c r="U310" s="292"/>
      <c r="V310" s="292"/>
      <c r="W310" s="292"/>
      <c r="X310" s="292"/>
      <c r="Y310" s="292"/>
      <c r="Z310" s="292">
        <f t="shared" si="4"/>
        <v>0</v>
      </c>
      <c r="AA310" s="332"/>
    </row>
    <row r="311" spans="1:27" ht="19.5" customHeight="1" x14ac:dyDescent="0.2">
      <c r="A311" s="283"/>
      <c r="B311" s="317"/>
      <c r="C311" s="287"/>
      <c r="D311" s="318"/>
      <c r="E311" s="289"/>
      <c r="F311" s="332"/>
      <c r="G311" s="285"/>
      <c r="H311" s="289"/>
      <c r="I311" s="333"/>
      <c r="J311" s="283"/>
      <c r="K311" s="291"/>
      <c r="L311" s="292"/>
      <c r="M311" s="332"/>
      <c r="N311" s="332"/>
      <c r="O311" s="293"/>
      <c r="P311" s="292"/>
      <c r="Q311" s="292"/>
      <c r="R311" s="292"/>
      <c r="S311" s="332"/>
      <c r="T311" s="292"/>
      <c r="U311" s="292"/>
      <c r="V311" s="292"/>
      <c r="W311" s="292"/>
      <c r="X311" s="292"/>
      <c r="Y311" s="292"/>
      <c r="Z311" s="292">
        <f t="shared" si="4"/>
        <v>0</v>
      </c>
      <c r="AA311" s="332"/>
    </row>
    <row r="312" spans="1:27" ht="19.5" customHeight="1" x14ac:dyDescent="0.2">
      <c r="A312" s="283"/>
      <c r="B312" s="286"/>
      <c r="C312" s="287"/>
      <c r="D312" s="334"/>
      <c r="E312" s="289"/>
      <c r="F312" s="283"/>
      <c r="G312" s="285"/>
      <c r="H312" s="289"/>
      <c r="I312" s="285"/>
      <c r="J312" s="283"/>
      <c r="K312" s="291"/>
      <c r="L312" s="292"/>
      <c r="M312" s="283"/>
      <c r="N312" s="283"/>
      <c r="O312" s="293"/>
      <c r="P312" s="292"/>
      <c r="Q312" s="292"/>
      <c r="R312" s="292"/>
      <c r="S312" s="283"/>
      <c r="T312" s="292"/>
      <c r="U312" s="292"/>
      <c r="V312" s="292"/>
      <c r="W312" s="292"/>
      <c r="X312" s="292"/>
      <c r="Y312" s="292"/>
      <c r="Z312" s="292">
        <f>O312-Y312</f>
        <v>0</v>
      </c>
      <c r="AA312" s="332"/>
    </row>
    <row r="313" spans="1:27" ht="19.5" customHeight="1" x14ac:dyDescent="0.2">
      <c r="A313" s="283"/>
      <c r="B313" s="317"/>
      <c r="C313" s="287"/>
      <c r="D313" s="334"/>
      <c r="E313" s="289"/>
      <c r="F313" s="283"/>
      <c r="G313" s="285"/>
      <c r="H313" s="289"/>
      <c r="I313" s="285"/>
      <c r="J313" s="283"/>
      <c r="K313" s="291"/>
      <c r="L313" s="292"/>
      <c r="M313" s="283"/>
      <c r="N313" s="283"/>
      <c r="O313" s="293"/>
      <c r="P313" s="292"/>
      <c r="Q313" s="292"/>
      <c r="R313" s="292"/>
      <c r="S313" s="283"/>
      <c r="T313" s="292"/>
      <c r="U313" s="292"/>
      <c r="V313" s="292"/>
      <c r="W313" s="292"/>
      <c r="X313" s="292"/>
      <c r="Y313" s="292"/>
      <c r="Z313" s="292">
        <f>O313-Y313</f>
        <v>0</v>
      </c>
      <c r="AA313" s="332"/>
    </row>
    <row r="314" spans="1:27" ht="19.5" customHeight="1" x14ac:dyDescent="0.2">
      <c r="A314" s="283"/>
      <c r="B314" s="335"/>
      <c r="C314" s="287"/>
      <c r="D314" s="336"/>
      <c r="E314" s="337"/>
      <c r="F314" s="283"/>
      <c r="G314" s="285"/>
      <c r="H314" s="289"/>
      <c r="I314" s="285"/>
      <c r="J314" s="283"/>
      <c r="K314" s="291"/>
      <c r="L314" s="292"/>
      <c r="M314" s="283"/>
      <c r="N314" s="283"/>
      <c r="O314" s="293"/>
      <c r="P314" s="292"/>
      <c r="Q314" s="292"/>
      <c r="R314" s="292"/>
      <c r="S314" s="283"/>
      <c r="T314" s="292"/>
      <c r="U314" s="292"/>
      <c r="V314" s="292"/>
      <c r="W314" s="292"/>
      <c r="X314" s="292"/>
      <c r="Y314" s="292"/>
      <c r="Z314" s="292">
        <f t="shared" ref="Z314:Z319" si="5">O314-Y314</f>
        <v>0</v>
      </c>
      <c r="AA314" s="332"/>
    </row>
    <row r="315" spans="1:27" ht="19.5" customHeight="1" x14ac:dyDescent="0.2">
      <c r="A315" s="283"/>
      <c r="B315" s="338"/>
      <c r="C315" s="287"/>
      <c r="D315" s="336"/>
      <c r="E315" s="289"/>
      <c r="F315" s="283"/>
      <c r="G315" s="285"/>
      <c r="H315" s="289"/>
      <c r="I315" s="285"/>
      <c r="J315" s="283"/>
      <c r="K315" s="291"/>
      <c r="L315" s="292"/>
      <c r="M315" s="283"/>
      <c r="N315" s="283"/>
      <c r="O315" s="293"/>
      <c r="P315" s="292"/>
      <c r="Q315" s="292"/>
      <c r="R315" s="292"/>
      <c r="S315" s="283"/>
      <c r="T315" s="292"/>
      <c r="U315" s="292"/>
      <c r="V315" s="292"/>
      <c r="W315" s="292"/>
      <c r="X315" s="292"/>
      <c r="Y315" s="292"/>
      <c r="Z315" s="292">
        <f t="shared" si="5"/>
        <v>0</v>
      </c>
      <c r="AA315" s="332"/>
    </row>
    <row r="316" spans="1:27" ht="19.5" customHeight="1" x14ac:dyDescent="0.2">
      <c r="A316" s="283"/>
      <c r="B316" s="339"/>
      <c r="C316" s="287"/>
      <c r="D316" s="336"/>
      <c r="E316" s="289"/>
      <c r="F316" s="283"/>
      <c r="G316" s="285"/>
      <c r="H316" s="289"/>
      <c r="I316" s="285"/>
      <c r="J316" s="283"/>
      <c r="K316" s="291"/>
      <c r="L316" s="292"/>
      <c r="M316" s="283"/>
      <c r="N316" s="283"/>
      <c r="O316" s="293"/>
      <c r="P316" s="292"/>
      <c r="Q316" s="292"/>
      <c r="R316" s="292"/>
      <c r="S316" s="283"/>
      <c r="T316" s="292"/>
      <c r="U316" s="292"/>
      <c r="V316" s="292"/>
      <c r="W316" s="292"/>
      <c r="X316" s="292"/>
      <c r="Y316" s="292"/>
      <c r="Z316" s="292">
        <f t="shared" si="5"/>
        <v>0</v>
      </c>
      <c r="AA316" s="332"/>
    </row>
    <row r="317" spans="1:27" ht="19.5" customHeight="1" x14ac:dyDescent="0.2">
      <c r="A317" s="283"/>
      <c r="B317" s="340"/>
      <c r="C317" s="287"/>
      <c r="D317" s="336"/>
      <c r="E317" s="289"/>
      <c r="F317" s="283"/>
      <c r="G317" s="285"/>
      <c r="H317" s="289"/>
      <c r="I317" s="285"/>
      <c r="J317" s="283"/>
      <c r="K317" s="291"/>
      <c r="L317" s="292"/>
      <c r="M317" s="283"/>
      <c r="N317" s="283"/>
      <c r="O317" s="293"/>
      <c r="P317" s="292"/>
      <c r="Q317" s="292"/>
      <c r="R317" s="292"/>
      <c r="S317" s="283"/>
      <c r="T317" s="292"/>
      <c r="U317" s="292"/>
      <c r="V317" s="292"/>
      <c r="W317" s="292"/>
      <c r="X317" s="292"/>
      <c r="Y317" s="292"/>
      <c r="Z317" s="292">
        <f t="shared" si="5"/>
        <v>0</v>
      </c>
      <c r="AA317" s="332"/>
    </row>
    <row r="318" spans="1:27" ht="19.5" customHeight="1" x14ac:dyDescent="0.2">
      <c r="A318" s="283"/>
      <c r="B318" s="341"/>
      <c r="C318" s="287"/>
      <c r="D318" s="336"/>
      <c r="E318" s="289"/>
      <c r="F318" s="283"/>
      <c r="G318" s="285"/>
      <c r="H318" s="289"/>
      <c r="I318" s="285"/>
      <c r="J318" s="283"/>
      <c r="K318" s="291"/>
      <c r="L318" s="292"/>
      <c r="M318" s="283"/>
      <c r="N318" s="283"/>
      <c r="O318" s="293"/>
      <c r="P318" s="292"/>
      <c r="Q318" s="292"/>
      <c r="R318" s="292"/>
      <c r="S318" s="283"/>
      <c r="T318" s="292"/>
      <c r="U318" s="292"/>
      <c r="V318" s="292"/>
      <c r="W318" s="292"/>
      <c r="X318" s="292"/>
      <c r="Y318" s="292"/>
      <c r="Z318" s="292">
        <f t="shared" si="5"/>
        <v>0</v>
      </c>
      <c r="AA318" s="332"/>
    </row>
    <row r="319" spans="1:27" ht="19.5" customHeight="1" x14ac:dyDescent="0.2">
      <c r="A319" s="283"/>
      <c r="B319" s="340"/>
      <c r="C319" s="287"/>
      <c r="D319" s="336"/>
      <c r="E319" s="289"/>
      <c r="F319" s="283"/>
      <c r="G319" s="285"/>
      <c r="H319" s="289"/>
      <c r="I319" s="285"/>
      <c r="J319" s="283"/>
      <c r="K319" s="291"/>
      <c r="L319" s="292"/>
      <c r="M319" s="283"/>
      <c r="N319" s="283"/>
      <c r="O319" s="293"/>
      <c r="P319" s="292"/>
      <c r="Q319" s="292"/>
      <c r="R319" s="292"/>
      <c r="S319" s="283"/>
      <c r="T319" s="292"/>
      <c r="U319" s="292"/>
      <c r="V319" s="292"/>
      <c r="W319" s="292"/>
      <c r="X319" s="292"/>
      <c r="Y319" s="292"/>
      <c r="Z319" s="292">
        <f t="shared" si="5"/>
        <v>0</v>
      </c>
      <c r="AA319" s="332"/>
    </row>
    <row r="320" spans="1:27" ht="19.5" customHeight="1" x14ac:dyDescent="0.2">
      <c r="A320" s="283"/>
      <c r="B320" s="340"/>
      <c r="C320" s="287"/>
      <c r="D320" s="336"/>
      <c r="E320" s="289"/>
      <c r="F320" s="283"/>
      <c r="G320" s="285"/>
      <c r="H320" s="289"/>
      <c r="I320" s="285"/>
      <c r="J320" s="283"/>
      <c r="K320" s="291"/>
      <c r="L320" s="292"/>
      <c r="M320" s="283"/>
      <c r="N320" s="283"/>
      <c r="O320" s="293"/>
      <c r="P320" s="292"/>
      <c r="Q320" s="292"/>
      <c r="R320" s="292"/>
      <c r="S320" s="283"/>
      <c r="T320" s="292"/>
      <c r="U320" s="292"/>
      <c r="V320" s="292"/>
      <c r="W320" s="292"/>
      <c r="X320" s="292"/>
      <c r="Y320" s="292"/>
      <c r="Z320" s="292"/>
      <c r="AA320" s="332"/>
    </row>
    <row r="321" spans="1:27" ht="19.5" customHeight="1" x14ac:dyDescent="0.2">
      <c r="A321" s="779"/>
      <c r="B321" s="780"/>
      <c r="C321" s="780"/>
      <c r="D321" s="781"/>
      <c r="E321" s="342"/>
      <c r="F321" s="342"/>
      <c r="G321" s="342"/>
      <c r="H321" s="342"/>
      <c r="I321" s="342"/>
      <c r="J321" s="342"/>
      <c r="K321" s="342"/>
      <c r="L321" s="343"/>
      <c r="M321" s="342"/>
      <c r="N321" s="342"/>
      <c r="O321" s="343"/>
      <c r="P321" s="343"/>
      <c r="Q321" s="343"/>
      <c r="R321" s="343"/>
      <c r="S321" s="343"/>
      <c r="T321" s="343"/>
      <c r="U321" s="343"/>
      <c r="V321" s="343"/>
      <c r="W321" s="343"/>
      <c r="X321" s="343"/>
      <c r="Y321" s="343"/>
      <c r="Z321" s="343">
        <f t="shared" ref="Z321" si="6">SUM(Z12:Z320)</f>
        <v>0</v>
      </c>
      <c r="AA321" s="344">
        <f>SUM(AA12:AA311)</f>
        <v>0</v>
      </c>
    </row>
    <row r="322" spans="1:27" ht="19.5" customHeight="1" x14ac:dyDescent="0.2">
      <c r="A322" s="345" t="s">
        <v>390</v>
      </c>
      <c r="B322" s="783" t="e">
        <f ca="1">[2]!vnd(ROUND(Z321,0))&amp;" đồng."</f>
        <v>#NAME?</v>
      </c>
      <c r="C322" s="784"/>
      <c r="D322" s="784"/>
      <c r="E322" s="784"/>
      <c r="F322" s="784"/>
      <c r="G322" s="784"/>
      <c r="H322" s="784"/>
      <c r="I322" s="784"/>
      <c r="J322" s="784"/>
      <c r="K322" s="784"/>
      <c r="L322" s="784"/>
      <c r="M322" s="784"/>
      <c r="N322" s="784"/>
      <c r="O322" s="784"/>
      <c r="P322" s="784"/>
      <c r="Q322" s="784"/>
      <c r="R322" s="784"/>
      <c r="S322" s="784"/>
      <c r="T322" s="784"/>
      <c r="U322" s="784"/>
      <c r="V322" s="784"/>
      <c r="W322" s="784"/>
      <c r="X322" s="784"/>
      <c r="Y322" s="784"/>
      <c r="Z322" s="784"/>
      <c r="AA322" s="785"/>
    </row>
    <row r="323" spans="1:27" ht="13.5" customHeight="1" x14ac:dyDescent="0.25">
      <c r="A323" s="346"/>
      <c r="B323" s="347"/>
      <c r="C323" s="348"/>
      <c r="D323" s="349"/>
      <c r="E323" s="346"/>
      <c r="F323" s="346"/>
      <c r="G323" s="346"/>
      <c r="H323" s="346"/>
      <c r="I323" s="350"/>
      <c r="J323" s="346"/>
      <c r="K323" s="346"/>
      <c r="L323" s="346"/>
      <c r="M323" s="346"/>
      <c r="N323" s="346"/>
      <c r="O323" s="346"/>
      <c r="P323" s="346"/>
      <c r="Q323" s="346"/>
      <c r="R323" s="773" t="s">
        <v>391</v>
      </c>
      <c r="S323" s="773"/>
      <c r="T323" s="773"/>
      <c r="U323" s="773"/>
      <c r="V323" s="773"/>
      <c r="W323" s="773"/>
      <c r="X323" s="773"/>
      <c r="Y323" s="773"/>
      <c r="Z323" s="773"/>
      <c r="AA323" s="773"/>
    </row>
    <row r="324" spans="1:27" ht="16.5" hidden="1" customHeight="1" x14ac:dyDescent="0.25">
      <c r="A324" s="346"/>
      <c r="B324" s="347"/>
      <c r="C324" s="348"/>
      <c r="D324" s="349"/>
      <c r="E324" s="351"/>
      <c r="F324" s="346"/>
      <c r="G324" s="346"/>
      <c r="H324" s="346"/>
      <c r="I324" s="350"/>
      <c r="J324" s="346"/>
      <c r="K324" s="346"/>
      <c r="L324" s="352"/>
      <c r="M324" s="346"/>
      <c r="N324" s="346"/>
      <c r="O324" s="346"/>
      <c r="P324" s="346"/>
      <c r="Q324" s="346"/>
      <c r="R324" s="353"/>
      <c r="S324" s="353"/>
      <c r="T324" s="353"/>
      <c r="U324" s="353"/>
      <c r="V324" s="353"/>
      <c r="W324" s="353"/>
      <c r="X324" s="353"/>
      <c r="Y324" s="353"/>
      <c r="Z324" s="353"/>
      <c r="AA324" s="353"/>
    </row>
    <row r="325" spans="1:27" ht="16.5" customHeight="1" x14ac:dyDescent="0.25">
      <c r="A325" s="774" t="s">
        <v>392</v>
      </c>
      <c r="B325" s="774"/>
      <c r="C325" s="348"/>
      <c r="D325" s="349"/>
      <c r="E325" s="346"/>
      <c r="F325" s="346"/>
      <c r="G325" s="346"/>
      <c r="H325" s="346"/>
      <c r="I325" s="350"/>
      <c r="J325" s="346"/>
      <c r="K325" s="774" t="s">
        <v>393</v>
      </c>
      <c r="L325" s="774"/>
      <c r="M325" s="774"/>
      <c r="N325" s="346"/>
      <c r="O325" s="346"/>
      <c r="P325" s="346"/>
      <c r="Q325" s="346"/>
      <c r="R325" s="774" t="s">
        <v>394</v>
      </c>
      <c r="S325" s="774"/>
      <c r="T325" s="774"/>
      <c r="U325" s="774"/>
      <c r="V325" s="774"/>
      <c r="W325" s="774"/>
      <c r="X325" s="774"/>
      <c r="Y325" s="774"/>
      <c r="Z325" s="774"/>
      <c r="AA325" s="774"/>
    </row>
    <row r="326" spans="1:27" ht="16.5" customHeight="1" x14ac:dyDescent="0.25">
      <c r="A326" s="772" t="s">
        <v>395</v>
      </c>
      <c r="B326" s="772"/>
      <c r="C326" s="348"/>
      <c r="D326" s="349"/>
      <c r="E326" s="346"/>
      <c r="F326" s="346"/>
      <c r="G326" s="346"/>
      <c r="H326" s="346"/>
      <c r="I326" s="350"/>
      <c r="J326" s="346"/>
      <c r="K326" s="772" t="s">
        <v>395</v>
      </c>
      <c r="L326" s="772"/>
      <c r="M326" s="772"/>
      <c r="N326" s="346"/>
      <c r="O326" s="346"/>
      <c r="P326" s="346"/>
      <c r="Q326" s="346"/>
      <c r="R326" s="772" t="s">
        <v>395</v>
      </c>
      <c r="S326" s="772"/>
      <c r="T326" s="772"/>
      <c r="U326" s="772"/>
      <c r="V326" s="772"/>
      <c r="W326" s="772"/>
      <c r="X326" s="772"/>
      <c r="Y326" s="772"/>
      <c r="Z326" s="772"/>
      <c r="AA326" s="772"/>
    </row>
    <row r="327" spans="1:27" ht="15.75" x14ac:dyDescent="0.25">
      <c r="A327" s="346"/>
      <c r="B327" s="347"/>
      <c r="C327" s="348"/>
      <c r="D327" s="349"/>
      <c r="E327" s="346"/>
      <c r="F327" s="346"/>
      <c r="G327" s="346"/>
      <c r="H327" s="346"/>
      <c r="I327" s="350"/>
      <c r="J327" s="346"/>
      <c r="K327" s="346"/>
      <c r="L327" s="346"/>
      <c r="M327" s="346"/>
      <c r="N327" s="346"/>
      <c r="O327" s="346"/>
      <c r="P327" s="346"/>
      <c r="Q327" s="346"/>
      <c r="R327" s="346"/>
      <c r="S327" s="346"/>
      <c r="T327" s="346"/>
      <c r="U327" s="346"/>
      <c r="V327" s="346"/>
      <c r="W327" s="346"/>
      <c r="X327" s="346"/>
      <c r="Y327" s="346"/>
      <c r="Z327" s="346"/>
      <c r="AA327" s="346"/>
    </row>
    <row r="328" spans="1:27" ht="15.75" x14ac:dyDescent="0.25">
      <c r="A328" s="346"/>
      <c r="B328" s="347"/>
      <c r="C328" s="348"/>
      <c r="D328" s="349"/>
      <c r="E328" s="346"/>
      <c r="F328" s="346"/>
      <c r="G328" s="346"/>
      <c r="H328" s="346"/>
      <c r="I328" s="350"/>
      <c r="J328" s="346"/>
      <c r="K328" s="346"/>
      <c r="L328" s="346"/>
      <c r="M328" s="346"/>
      <c r="N328" s="346"/>
      <c r="O328" s="346"/>
      <c r="P328" s="346"/>
      <c r="Q328" s="346"/>
      <c r="R328" s="346"/>
      <c r="S328" s="346"/>
      <c r="T328" s="346"/>
      <c r="U328" s="346"/>
      <c r="V328" s="346"/>
      <c r="W328" s="346"/>
      <c r="X328" s="346"/>
      <c r="Y328" s="346"/>
      <c r="Z328" s="346"/>
      <c r="AA328" s="346"/>
    </row>
    <row r="329" spans="1:27" ht="15.75" hidden="1" x14ac:dyDescent="0.25">
      <c r="A329" s="346"/>
      <c r="B329" s="347"/>
      <c r="C329" s="348"/>
      <c r="D329" s="349"/>
      <c r="E329" s="346"/>
      <c r="F329" s="346"/>
      <c r="G329" s="346"/>
      <c r="H329" s="346"/>
      <c r="I329" s="350"/>
      <c r="J329" s="346"/>
      <c r="K329" s="346"/>
      <c r="L329" s="346"/>
      <c r="M329" s="346"/>
      <c r="N329" s="346"/>
      <c r="O329" s="346"/>
      <c r="P329" s="346"/>
      <c r="Q329" s="346"/>
      <c r="R329" s="346"/>
      <c r="S329" s="346"/>
      <c r="T329" s="346"/>
      <c r="U329" s="346"/>
      <c r="V329" s="346"/>
      <c r="W329" s="346"/>
      <c r="X329" s="346"/>
      <c r="Y329" s="346"/>
      <c r="Z329" s="346"/>
      <c r="AA329" s="346"/>
    </row>
    <row r="330" spans="1:27" ht="15.75" hidden="1" x14ac:dyDescent="0.25">
      <c r="A330" s="346"/>
      <c r="B330" s="347"/>
      <c r="C330" s="348"/>
      <c r="D330" s="349"/>
      <c r="E330" s="346"/>
      <c r="F330" s="346"/>
      <c r="G330" s="346"/>
      <c r="H330" s="346"/>
      <c r="I330" s="350"/>
      <c r="J330" s="346"/>
      <c r="K330" s="346"/>
      <c r="L330" s="346"/>
      <c r="M330" s="346"/>
      <c r="N330" s="346"/>
      <c r="O330" s="346"/>
      <c r="P330" s="346"/>
      <c r="Q330" s="346"/>
      <c r="R330" s="346"/>
      <c r="S330" s="346"/>
      <c r="T330" s="346"/>
      <c r="U330" s="346"/>
      <c r="V330" s="346"/>
      <c r="W330" s="346"/>
      <c r="X330" s="346"/>
      <c r="Y330" s="346"/>
      <c r="Z330" s="346"/>
      <c r="AA330" s="346"/>
    </row>
    <row r="331" spans="1:27" ht="15.75" x14ac:dyDescent="0.25">
      <c r="A331" s="346"/>
      <c r="B331" s="347"/>
      <c r="C331" s="348"/>
      <c r="D331" s="349"/>
      <c r="E331" s="346"/>
      <c r="F331" s="346"/>
      <c r="G331" s="346"/>
      <c r="H331" s="346"/>
      <c r="I331" s="350"/>
      <c r="J331" s="346"/>
      <c r="K331" s="346"/>
      <c r="L331" s="346"/>
      <c r="M331" s="346"/>
      <c r="N331" s="346"/>
      <c r="O331" s="346"/>
      <c r="P331" s="346"/>
      <c r="Q331" s="346"/>
      <c r="R331" s="346"/>
      <c r="S331" s="346"/>
      <c r="T331" s="346"/>
      <c r="U331" s="346"/>
      <c r="V331" s="346"/>
      <c r="W331" s="346"/>
      <c r="X331" s="346"/>
      <c r="Y331" s="346"/>
      <c r="Z331" s="346"/>
      <c r="AA331" s="346"/>
    </row>
    <row r="332" spans="1:27" ht="15.75" x14ac:dyDescent="0.25">
      <c r="A332" s="346"/>
      <c r="B332" s="347"/>
      <c r="C332" s="348"/>
      <c r="D332" s="349"/>
      <c r="E332" s="346"/>
      <c r="F332" s="346"/>
      <c r="G332" s="346"/>
      <c r="H332" s="346"/>
      <c r="I332" s="350"/>
      <c r="J332" s="346"/>
      <c r="K332" s="346"/>
      <c r="L332" s="346"/>
      <c r="M332" s="346"/>
      <c r="N332" s="346"/>
      <c r="O332" s="346"/>
      <c r="P332" s="346"/>
      <c r="Q332" s="346"/>
      <c r="R332" s="346"/>
      <c r="S332" s="346"/>
      <c r="T332" s="346"/>
      <c r="U332" s="346"/>
      <c r="V332" s="346"/>
      <c r="W332" s="346"/>
      <c r="X332" s="346"/>
      <c r="Y332" s="346"/>
      <c r="Z332" s="346"/>
      <c r="AA332" s="346"/>
    </row>
    <row r="333" spans="1:27" ht="16.5" customHeight="1" x14ac:dyDescent="0.25">
      <c r="A333" s="772"/>
      <c r="B333" s="772"/>
      <c r="C333" s="348"/>
      <c r="D333" s="349"/>
      <c r="E333" s="346"/>
      <c r="F333" s="346"/>
      <c r="G333" s="346"/>
      <c r="H333" s="346"/>
      <c r="I333" s="350"/>
      <c r="J333" s="346"/>
      <c r="K333" s="772" t="s">
        <v>387</v>
      </c>
      <c r="L333" s="772"/>
      <c r="M333" s="772"/>
      <c r="N333" s="346"/>
      <c r="O333" s="346"/>
      <c r="P333" s="346"/>
      <c r="Q333" s="346"/>
      <c r="R333" s="772" t="s">
        <v>388</v>
      </c>
      <c r="S333" s="772"/>
      <c r="T333" s="772"/>
      <c r="U333" s="772"/>
      <c r="V333" s="772"/>
      <c r="W333" s="772"/>
      <c r="X333" s="772"/>
      <c r="Y333" s="772"/>
      <c r="Z333" s="772"/>
      <c r="AA333" s="772"/>
    </row>
  </sheetData>
  <mergeCells count="38">
    <mergeCell ref="G5:O5"/>
    <mergeCell ref="Q1:Y1"/>
    <mergeCell ref="A2:E2"/>
    <mergeCell ref="Q2:Y2"/>
    <mergeCell ref="Q3:Y3"/>
    <mergeCell ref="A4:Y4"/>
    <mergeCell ref="B322:AA322"/>
    <mergeCell ref="N8:N10"/>
    <mergeCell ref="O8:O10"/>
    <mergeCell ref="P8:Y8"/>
    <mergeCell ref="Z8:Z10"/>
    <mergeCell ref="AA8:AA10"/>
    <mergeCell ref="E9:E10"/>
    <mergeCell ref="F9:F10"/>
    <mergeCell ref="G9:J9"/>
    <mergeCell ref="K9:K10"/>
    <mergeCell ref="L9:L10"/>
    <mergeCell ref="B8:B10"/>
    <mergeCell ref="C8:C10"/>
    <mergeCell ref="D8:D10"/>
    <mergeCell ref="E8:L8"/>
    <mergeCell ref="M8:M10"/>
    <mergeCell ref="P9:P10"/>
    <mergeCell ref="Q9:Q10"/>
    <mergeCell ref="R9:R10"/>
    <mergeCell ref="Y9:Y10"/>
    <mergeCell ref="A321:D321"/>
    <mergeCell ref="A8:A10"/>
    <mergeCell ref="A333:B333"/>
    <mergeCell ref="K333:M333"/>
    <mergeCell ref="R333:AA333"/>
    <mergeCell ref="R323:AA323"/>
    <mergeCell ref="A325:B325"/>
    <mergeCell ref="K325:M325"/>
    <mergeCell ref="R325:AA325"/>
    <mergeCell ref="A326:B326"/>
    <mergeCell ref="K326:M326"/>
    <mergeCell ref="R326:AA326"/>
  </mergeCells>
  <pageMargins left="0" right="0" top="0" bottom="0" header="0" footer="0"/>
  <pageSetup scale="75"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V248"/>
  <sheetViews>
    <sheetView topLeftCell="D202" zoomScale="70" zoomScaleNormal="70" workbookViewId="0">
      <selection activeCell="A240" sqref="A240:XFD466"/>
    </sheetView>
  </sheetViews>
  <sheetFormatPr defaultColWidth="19.7109375" defaultRowHeight="15.75" x14ac:dyDescent="0.25"/>
  <cols>
    <col min="1" max="1" width="5.85546875" style="51" hidden="1" customWidth="1"/>
    <col min="2" max="2" width="6.28515625" style="51" hidden="1" customWidth="1"/>
    <col min="3" max="3" width="7.5703125" style="51" hidden="1" customWidth="1"/>
    <col min="4" max="4" width="6.5703125" style="55" customWidth="1"/>
    <col min="5" max="5" width="9.28515625" style="55" customWidth="1"/>
    <col min="6" max="6" width="55.85546875" style="51" customWidth="1"/>
    <col min="7" max="11" width="17" style="51" customWidth="1"/>
    <col min="12" max="13" width="15" style="51" bestFit="1" customWidth="1"/>
    <col min="14" max="14" width="14.42578125" style="51" bestFit="1" customWidth="1"/>
    <col min="15" max="16" width="13.85546875" style="51" bestFit="1" customWidth="1"/>
    <col min="17" max="17" width="17.140625" style="51" customWidth="1"/>
    <col min="18" max="18" width="17.5703125" style="51" customWidth="1"/>
    <col min="19" max="19" width="19.42578125" style="51" customWidth="1"/>
    <col min="20" max="20" width="17.85546875" style="51" customWidth="1"/>
    <col min="21" max="21" width="26.7109375" style="51" customWidth="1"/>
    <col min="22" max="22" width="30.7109375" style="122" customWidth="1"/>
    <col min="23" max="253" width="9.140625" style="51" customWidth="1"/>
    <col min="254" max="256" width="0" style="51" hidden="1" customWidth="1"/>
    <col min="257" max="257" width="10.85546875" style="51" customWidth="1"/>
    <col min="258" max="258" width="11.28515625" style="51" bestFit="1" customWidth="1"/>
    <col min="259" max="259" width="72.42578125" style="51" customWidth="1"/>
    <col min="260" max="260" width="8.42578125" style="51" customWidth="1"/>
    <col min="261" max="261" width="19.7109375" style="51"/>
    <col min="262" max="264" width="0" style="51" hidden="1" customWidth="1"/>
    <col min="265" max="265" width="6.5703125" style="51" customWidth="1"/>
    <col min="266" max="266" width="9.28515625" style="51" customWidth="1"/>
    <col min="267" max="267" width="55.85546875" style="51" customWidth="1"/>
    <col min="268" max="269" width="15" style="51" bestFit="1" customWidth="1"/>
    <col min="270" max="270" width="14.42578125" style="51" bestFit="1" customWidth="1"/>
    <col min="271" max="272" width="13.85546875" style="51" bestFit="1" customWidth="1"/>
    <col min="273" max="273" width="17.140625" style="51" customWidth="1"/>
    <col min="274" max="274" width="17.5703125" style="51" customWidth="1"/>
    <col min="275" max="275" width="19.42578125" style="51" customWidth="1"/>
    <col min="276" max="276" width="17.85546875" style="51" customWidth="1"/>
    <col min="277" max="277" width="13.7109375" style="51" customWidth="1"/>
    <col min="278" max="278" width="30.7109375" style="51" customWidth="1"/>
    <col min="279" max="509" width="9.140625" style="51" customWidth="1"/>
    <col min="510" max="512" width="0" style="51" hidden="1" customWidth="1"/>
    <col min="513" max="513" width="10.85546875" style="51" customWidth="1"/>
    <col min="514" max="514" width="11.28515625" style="51" bestFit="1" customWidth="1"/>
    <col min="515" max="515" width="72.42578125" style="51" customWidth="1"/>
    <col min="516" max="516" width="8.42578125" style="51" customWidth="1"/>
    <col min="517" max="517" width="19.7109375" style="51"/>
    <col min="518" max="520" width="0" style="51" hidden="1" customWidth="1"/>
    <col min="521" max="521" width="6.5703125" style="51" customWidth="1"/>
    <col min="522" max="522" width="9.28515625" style="51" customWidth="1"/>
    <col min="523" max="523" width="55.85546875" style="51" customWidth="1"/>
    <col min="524" max="525" width="15" style="51" bestFit="1" customWidth="1"/>
    <col min="526" max="526" width="14.42578125" style="51" bestFit="1" customWidth="1"/>
    <col min="527" max="528" width="13.85546875" style="51" bestFit="1" customWidth="1"/>
    <col min="529" max="529" width="17.140625" style="51" customWidth="1"/>
    <col min="530" max="530" width="17.5703125" style="51" customWidth="1"/>
    <col min="531" max="531" width="19.42578125" style="51" customWidth="1"/>
    <col min="532" max="532" width="17.85546875" style="51" customWidth="1"/>
    <col min="533" max="533" width="13.7109375" style="51" customWidth="1"/>
    <col min="534" max="534" width="30.7109375" style="51" customWidth="1"/>
    <col min="535" max="765" width="9.140625" style="51" customWidth="1"/>
    <col min="766" max="768" width="0" style="51" hidden="1" customWidth="1"/>
    <col min="769" max="769" width="10.85546875" style="51" customWidth="1"/>
    <col min="770" max="770" width="11.28515625" style="51" bestFit="1" customWidth="1"/>
    <col min="771" max="771" width="72.42578125" style="51" customWidth="1"/>
    <col min="772" max="772" width="8.42578125" style="51" customWidth="1"/>
    <col min="773" max="773" width="19.7109375" style="51"/>
    <col min="774" max="776" width="0" style="51" hidden="1" customWidth="1"/>
    <col min="777" max="777" width="6.5703125" style="51" customWidth="1"/>
    <col min="778" max="778" width="9.28515625" style="51" customWidth="1"/>
    <col min="779" max="779" width="55.85546875" style="51" customWidth="1"/>
    <col min="780" max="781" width="15" style="51" bestFit="1" customWidth="1"/>
    <col min="782" max="782" width="14.42578125" style="51" bestFit="1" customWidth="1"/>
    <col min="783" max="784" width="13.85546875" style="51" bestFit="1" customWidth="1"/>
    <col min="785" max="785" width="17.140625" style="51" customWidth="1"/>
    <col min="786" max="786" width="17.5703125" style="51" customWidth="1"/>
    <col min="787" max="787" width="19.42578125" style="51" customWidth="1"/>
    <col min="788" max="788" width="17.85546875" style="51" customWidth="1"/>
    <col min="789" max="789" width="13.7109375" style="51" customWidth="1"/>
    <col min="790" max="790" width="30.7109375" style="51" customWidth="1"/>
    <col min="791" max="1021" width="9.140625" style="51" customWidth="1"/>
    <col min="1022" max="1024" width="0" style="51" hidden="1" customWidth="1"/>
    <col min="1025" max="1025" width="10.85546875" style="51" customWidth="1"/>
    <col min="1026" max="1026" width="11.28515625" style="51" bestFit="1" customWidth="1"/>
    <col min="1027" max="1027" width="72.42578125" style="51" customWidth="1"/>
    <col min="1028" max="1028" width="8.42578125" style="51" customWidth="1"/>
    <col min="1029" max="1029" width="19.7109375" style="51"/>
    <col min="1030" max="1032" width="0" style="51" hidden="1" customWidth="1"/>
    <col min="1033" max="1033" width="6.5703125" style="51" customWidth="1"/>
    <col min="1034" max="1034" width="9.28515625" style="51" customWidth="1"/>
    <col min="1035" max="1035" width="55.85546875" style="51" customWidth="1"/>
    <col min="1036" max="1037" width="15" style="51" bestFit="1" customWidth="1"/>
    <col min="1038" max="1038" width="14.42578125" style="51" bestFit="1" customWidth="1"/>
    <col min="1039" max="1040" width="13.85546875" style="51" bestFit="1" customWidth="1"/>
    <col min="1041" max="1041" width="17.140625" style="51" customWidth="1"/>
    <col min="1042" max="1042" width="17.5703125" style="51" customWidth="1"/>
    <col min="1043" max="1043" width="19.42578125" style="51" customWidth="1"/>
    <col min="1044" max="1044" width="17.85546875" style="51" customWidth="1"/>
    <col min="1045" max="1045" width="13.7109375" style="51" customWidth="1"/>
    <col min="1046" max="1046" width="30.7109375" style="51" customWidth="1"/>
    <col min="1047" max="1277" width="9.140625" style="51" customWidth="1"/>
    <col min="1278" max="1280" width="0" style="51" hidden="1" customWidth="1"/>
    <col min="1281" max="1281" width="10.85546875" style="51" customWidth="1"/>
    <col min="1282" max="1282" width="11.28515625" style="51" bestFit="1" customWidth="1"/>
    <col min="1283" max="1283" width="72.42578125" style="51" customWidth="1"/>
    <col min="1284" max="1284" width="8.42578125" style="51" customWidth="1"/>
    <col min="1285" max="1285" width="19.7109375" style="51"/>
    <col min="1286" max="1288" width="0" style="51" hidden="1" customWidth="1"/>
    <col min="1289" max="1289" width="6.5703125" style="51" customWidth="1"/>
    <col min="1290" max="1290" width="9.28515625" style="51" customWidth="1"/>
    <col min="1291" max="1291" width="55.85546875" style="51" customWidth="1"/>
    <col min="1292" max="1293" width="15" style="51" bestFit="1" customWidth="1"/>
    <col min="1294" max="1294" width="14.42578125" style="51" bestFit="1" customWidth="1"/>
    <col min="1295" max="1296" width="13.85546875" style="51" bestFit="1" customWidth="1"/>
    <col min="1297" max="1297" width="17.140625" style="51" customWidth="1"/>
    <col min="1298" max="1298" width="17.5703125" style="51" customWidth="1"/>
    <col min="1299" max="1299" width="19.42578125" style="51" customWidth="1"/>
    <col min="1300" max="1300" width="17.85546875" style="51" customWidth="1"/>
    <col min="1301" max="1301" width="13.7109375" style="51" customWidth="1"/>
    <col min="1302" max="1302" width="30.7109375" style="51" customWidth="1"/>
    <col min="1303" max="1533" width="9.140625" style="51" customWidth="1"/>
    <col min="1534" max="1536" width="0" style="51" hidden="1" customWidth="1"/>
    <col min="1537" max="1537" width="10.85546875" style="51" customWidth="1"/>
    <col min="1538" max="1538" width="11.28515625" style="51" bestFit="1" customWidth="1"/>
    <col min="1539" max="1539" width="72.42578125" style="51" customWidth="1"/>
    <col min="1540" max="1540" width="8.42578125" style="51" customWidth="1"/>
    <col min="1541" max="1541" width="19.7109375" style="51"/>
    <col min="1542" max="1544" width="0" style="51" hidden="1" customWidth="1"/>
    <col min="1545" max="1545" width="6.5703125" style="51" customWidth="1"/>
    <col min="1546" max="1546" width="9.28515625" style="51" customWidth="1"/>
    <col min="1547" max="1547" width="55.85546875" style="51" customWidth="1"/>
    <col min="1548" max="1549" width="15" style="51" bestFit="1" customWidth="1"/>
    <col min="1550" max="1550" width="14.42578125" style="51" bestFit="1" customWidth="1"/>
    <col min="1551" max="1552" width="13.85546875" style="51" bestFit="1" customWidth="1"/>
    <col min="1553" max="1553" width="17.140625" style="51" customWidth="1"/>
    <col min="1554" max="1554" width="17.5703125" style="51" customWidth="1"/>
    <col min="1555" max="1555" width="19.42578125" style="51" customWidth="1"/>
    <col min="1556" max="1556" width="17.85546875" style="51" customWidth="1"/>
    <col min="1557" max="1557" width="13.7109375" style="51" customWidth="1"/>
    <col min="1558" max="1558" width="30.7109375" style="51" customWidth="1"/>
    <col min="1559" max="1789" width="9.140625" style="51" customWidth="1"/>
    <col min="1790" max="1792" width="0" style="51" hidden="1" customWidth="1"/>
    <col min="1793" max="1793" width="10.85546875" style="51" customWidth="1"/>
    <col min="1794" max="1794" width="11.28515625" style="51" bestFit="1" customWidth="1"/>
    <col min="1795" max="1795" width="72.42578125" style="51" customWidth="1"/>
    <col min="1796" max="1796" width="8.42578125" style="51" customWidth="1"/>
    <col min="1797" max="1797" width="19.7109375" style="51"/>
    <col min="1798" max="1800" width="0" style="51" hidden="1" customWidth="1"/>
    <col min="1801" max="1801" width="6.5703125" style="51" customWidth="1"/>
    <col min="1802" max="1802" width="9.28515625" style="51" customWidth="1"/>
    <col min="1803" max="1803" width="55.85546875" style="51" customWidth="1"/>
    <col min="1804" max="1805" width="15" style="51" bestFit="1" customWidth="1"/>
    <col min="1806" max="1806" width="14.42578125" style="51" bestFit="1" customWidth="1"/>
    <col min="1807" max="1808" width="13.85546875" style="51" bestFit="1" customWidth="1"/>
    <col min="1809" max="1809" width="17.140625" style="51" customWidth="1"/>
    <col min="1810" max="1810" width="17.5703125" style="51" customWidth="1"/>
    <col min="1811" max="1811" width="19.42578125" style="51" customWidth="1"/>
    <col min="1812" max="1812" width="17.85546875" style="51" customWidth="1"/>
    <col min="1813" max="1813" width="13.7109375" style="51" customWidth="1"/>
    <col min="1814" max="1814" width="30.7109375" style="51" customWidth="1"/>
    <col min="1815" max="2045" width="9.140625" style="51" customWidth="1"/>
    <col min="2046" max="2048" width="0" style="51" hidden="1" customWidth="1"/>
    <col min="2049" max="2049" width="10.85546875" style="51" customWidth="1"/>
    <col min="2050" max="2050" width="11.28515625" style="51" bestFit="1" customWidth="1"/>
    <col min="2051" max="2051" width="72.42578125" style="51" customWidth="1"/>
    <col min="2052" max="2052" width="8.42578125" style="51" customWidth="1"/>
    <col min="2053" max="2053" width="19.7109375" style="51"/>
    <col min="2054" max="2056" width="0" style="51" hidden="1" customWidth="1"/>
    <col min="2057" max="2057" width="6.5703125" style="51" customWidth="1"/>
    <col min="2058" max="2058" width="9.28515625" style="51" customWidth="1"/>
    <col min="2059" max="2059" width="55.85546875" style="51" customWidth="1"/>
    <col min="2060" max="2061" width="15" style="51" bestFit="1" customWidth="1"/>
    <col min="2062" max="2062" width="14.42578125" style="51" bestFit="1" customWidth="1"/>
    <col min="2063" max="2064" width="13.85546875" style="51" bestFit="1" customWidth="1"/>
    <col min="2065" max="2065" width="17.140625" style="51" customWidth="1"/>
    <col min="2066" max="2066" width="17.5703125" style="51" customWidth="1"/>
    <col min="2067" max="2067" width="19.42578125" style="51" customWidth="1"/>
    <col min="2068" max="2068" width="17.85546875" style="51" customWidth="1"/>
    <col min="2069" max="2069" width="13.7109375" style="51" customWidth="1"/>
    <col min="2070" max="2070" width="30.7109375" style="51" customWidth="1"/>
    <col min="2071" max="2301" width="9.140625" style="51" customWidth="1"/>
    <col min="2302" max="2304" width="0" style="51" hidden="1" customWidth="1"/>
    <col min="2305" max="2305" width="10.85546875" style="51" customWidth="1"/>
    <col min="2306" max="2306" width="11.28515625" style="51" bestFit="1" customWidth="1"/>
    <col min="2307" max="2307" width="72.42578125" style="51" customWidth="1"/>
    <col min="2308" max="2308" width="8.42578125" style="51" customWidth="1"/>
    <col min="2309" max="2309" width="19.7109375" style="51"/>
    <col min="2310" max="2312" width="0" style="51" hidden="1" customWidth="1"/>
    <col min="2313" max="2313" width="6.5703125" style="51" customWidth="1"/>
    <col min="2314" max="2314" width="9.28515625" style="51" customWidth="1"/>
    <col min="2315" max="2315" width="55.85546875" style="51" customWidth="1"/>
    <col min="2316" max="2317" width="15" style="51" bestFit="1" customWidth="1"/>
    <col min="2318" max="2318" width="14.42578125" style="51" bestFit="1" customWidth="1"/>
    <col min="2319" max="2320" width="13.85546875" style="51" bestFit="1" customWidth="1"/>
    <col min="2321" max="2321" width="17.140625" style="51" customWidth="1"/>
    <col min="2322" max="2322" width="17.5703125" style="51" customWidth="1"/>
    <col min="2323" max="2323" width="19.42578125" style="51" customWidth="1"/>
    <col min="2324" max="2324" width="17.85546875" style="51" customWidth="1"/>
    <col min="2325" max="2325" width="13.7109375" style="51" customWidth="1"/>
    <col min="2326" max="2326" width="30.7109375" style="51" customWidth="1"/>
    <col min="2327" max="2557" width="9.140625" style="51" customWidth="1"/>
    <col min="2558" max="2560" width="0" style="51" hidden="1" customWidth="1"/>
    <col min="2561" max="2561" width="10.85546875" style="51" customWidth="1"/>
    <col min="2562" max="2562" width="11.28515625" style="51" bestFit="1" customWidth="1"/>
    <col min="2563" max="2563" width="72.42578125" style="51" customWidth="1"/>
    <col min="2564" max="2564" width="8.42578125" style="51" customWidth="1"/>
    <col min="2565" max="2565" width="19.7109375" style="51"/>
    <col min="2566" max="2568" width="0" style="51" hidden="1" customWidth="1"/>
    <col min="2569" max="2569" width="6.5703125" style="51" customWidth="1"/>
    <col min="2570" max="2570" width="9.28515625" style="51" customWidth="1"/>
    <col min="2571" max="2571" width="55.85546875" style="51" customWidth="1"/>
    <col min="2572" max="2573" width="15" style="51" bestFit="1" customWidth="1"/>
    <col min="2574" max="2574" width="14.42578125" style="51" bestFit="1" customWidth="1"/>
    <col min="2575" max="2576" width="13.85546875" style="51" bestFit="1" customWidth="1"/>
    <col min="2577" max="2577" width="17.140625" style="51" customWidth="1"/>
    <col min="2578" max="2578" width="17.5703125" style="51" customWidth="1"/>
    <col min="2579" max="2579" width="19.42578125" style="51" customWidth="1"/>
    <col min="2580" max="2580" width="17.85546875" style="51" customWidth="1"/>
    <col min="2581" max="2581" width="13.7109375" style="51" customWidth="1"/>
    <col min="2582" max="2582" width="30.7109375" style="51" customWidth="1"/>
    <col min="2583" max="2813" width="9.140625" style="51" customWidth="1"/>
    <col min="2814" max="2816" width="0" style="51" hidden="1" customWidth="1"/>
    <col min="2817" max="2817" width="10.85546875" style="51" customWidth="1"/>
    <col min="2818" max="2818" width="11.28515625" style="51" bestFit="1" customWidth="1"/>
    <col min="2819" max="2819" width="72.42578125" style="51" customWidth="1"/>
    <col min="2820" max="2820" width="8.42578125" style="51" customWidth="1"/>
    <col min="2821" max="2821" width="19.7109375" style="51"/>
    <col min="2822" max="2824" width="0" style="51" hidden="1" customWidth="1"/>
    <col min="2825" max="2825" width="6.5703125" style="51" customWidth="1"/>
    <col min="2826" max="2826" width="9.28515625" style="51" customWidth="1"/>
    <col min="2827" max="2827" width="55.85546875" style="51" customWidth="1"/>
    <col min="2828" max="2829" width="15" style="51" bestFit="1" customWidth="1"/>
    <col min="2830" max="2830" width="14.42578125" style="51" bestFit="1" customWidth="1"/>
    <col min="2831" max="2832" width="13.85546875" style="51" bestFit="1" customWidth="1"/>
    <col min="2833" max="2833" width="17.140625" style="51" customWidth="1"/>
    <col min="2834" max="2834" width="17.5703125" style="51" customWidth="1"/>
    <col min="2835" max="2835" width="19.42578125" style="51" customWidth="1"/>
    <col min="2836" max="2836" width="17.85546875" style="51" customWidth="1"/>
    <col min="2837" max="2837" width="13.7109375" style="51" customWidth="1"/>
    <col min="2838" max="2838" width="30.7109375" style="51" customWidth="1"/>
    <col min="2839" max="3069" width="9.140625" style="51" customWidth="1"/>
    <col min="3070" max="3072" width="0" style="51" hidden="1" customWidth="1"/>
    <col min="3073" max="3073" width="10.85546875" style="51" customWidth="1"/>
    <col min="3074" max="3074" width="11.28515625" style="51" bestFit="1" customWidth="1"/>
    <col min="3075" max="3075" width="72.42578125" style="51" customWidth="1"/>
    <col min="3076" max="3076" width="8.42578125" style="51" customWidth="1"/>
    <col min="3077" max="3077" width="19.7109375" style="51"/>
    <col min="3078" max="3080" width="0" style="51" hidden="1" customWidth="1"/>
    <col min="3081" max="3081" width="6.5703125" style="51" customWidth="1"/>
    <col min="3082" max="3082" width="9.28515625" style="51" customWidth="1"/>
    <col min="3083" max="3083" width="55.85546875" style="51" customWidth="1"/>
    <col min="3084" max="3085" width="15" style="51" bestFit="1" customWidth="1"/>
    <col min="3086" max="3086" width="14.42578125" style="51" bestFit="1" customWidth="1"/>
    <col min="3087" max="3088" width="13.85546875" style="51" bestFit="1" customWidth="1"/>
    <col min="3089" max="3089" width="17.140625" style="51" customWidth="1"/>
    <col min="3090" max="3090" width="17.5703125" style="51" customWidth="1"/>
    <col min="3091" max="3091" width="19.42578125" style="51" customWidth="1"/>
    <col min="3092" max="3092" width="17.85546875" style="51" customWidth="1"/>
    <col min="3093" max="3093" width="13.7109375" style="51" customWidth="1"/>
    <col min="3094" max="3094" width="30.7109375" style="51" customWidth="1"/>
    <col min="3095" max="3325" width="9.140625" style="51" customWidth="1"/>
    <col min="3326" max="3328" width="0" style="51" hidden="1" customWidth="1"/>
    <col min="3329" max="3329" width="10.85546875" style="51" customWidth="1"/>
    <col min="3330" max="3330" width="11.28515625" style="51" bestFit="1" customWidth="1"/>
    <col min="3331" max="3331" width="72.42578125" style="51" customWidth="1"/>
    <col min="3332" max="3332" width="8.42578125" style="51" customWidth="1"/>
    <col min="3333" max="3333" width="19.7109375" style="51"/>
    <col min="3334" max="3336" width="0" style="51" hidden="1" customWidth="1"/>
    <col min="3337" max="3337" width="6.5703125" style="51" customWidth="1"/>
    <col min="3338" max="3338" width="9.28515625" style="51" customWidth="1"/>
    <col min="3339" max="3339" width="55.85546875" style="51" customWidth="1"/>
    <col min="3340" max="3341" width="15" style="51" bestFit="1" customWidth="1"/>
    <col min="3342" max="3342" width="14.42578125" style="51" bestFit="1" customWidth="1"/>
    <col min="3343" max="3344" width="13.85546875" style="51" bestFit="1" customWidth="1"/>
    <col min="3345" max="3345" width="17.140625" style="51" customWidth="1"/>
    <col min="3346" max="3346" width="17.5703125" style="51" customWidth="1"/>
    <col min="3347" max="3347" width="19.42578125" style="51" customWidth="1"/>
    <col min="3348" max="3348" width="17.85546875" style="51" customWidth="1"/>
    <col min="3349" max="3349" width="13.7109375" style="51" customWidth="1"/>
    <col min="3350" max="3350" width="30.7109375" style="51" customWidth="1"/>
    <col min="3351" max="3581" width="9.140625" style="51" customWidth="1"/>
    <col min="3582" max="3584" width="0" style="51" hidden="1" customWidth="1"/>
    <col min="3585" max="3585" width="10.85546875" style="51" customWidth="1"/>
    <col min="3586" max="3586" width="11.28515625" style="51" bestFit="1" customWidth="1"/>
    <col min="3587" max="3587" width="72.42578125" style="51" customWidth="1"/>
    <col min="3588" max="3588" width="8.42578125" style="51" customWidth="1"/>
    <col min="3589" max="3589" width="19.7109375" style="51"/>
    <col min="3590" max="3592" width="0" style="51" hidden="1" customWidth="1"/>
    <col min="3593" max="3593" width="6.5703125" style="51" customWidth="1"/>
    <col min="3594" max="3594" width="9.28515625" style="51" customWidth="1"/>
    <col min="3595" max="3595" width="55.85546875" style="51" customWidth="1"/>
    <col min="3596" max="3597" width="15" style="51" bestFit="1" customWidth="1"/>
    <col min="3598" max="3598" width="14.42578125" style="51" bestFit="1" customWidth="1"/>
    <col min="3599" max="3600" width="13.85546875" style="51" bestFit="1" customWidth="1"/>
    <col min="3601" max="3601" width="17.140625" style="51" customWidth="1"/>
    <col min="3602" max="3602" width="17.5703125" style="51" customWidth="1"/>
    <col min="3603" max="3603" width="19.42578125" style="51" customWidth="1"/>
    <col min="3604" max="3604" width="17.85546875" style="51" customWidth="1"/>
    <col min="3605" max="3605" width="13.7109375" style="51" customWidth="1"/>
    <col min="3606" max="3606" width="30.7109375" style="51" customWidth="1"/>
    <col min="3607" max="3837" width="9.140625" style="51" customWidth="1"/>
    <col min="3838" max="3840" width="0" style="51" hidden="1" customWidth="1"/>
    <col min="3841" max="3841" width="10.85546875" style="51" customWidth="1"/>
    <col min="3842" max="3842" width="11.28515625" style="51" bestFit="1" customWidth="1"/>
    <col min="3843" max="3843" width="72.42578125" style="51" customWidth="1"/>
    <col min="3844" max="3844" width="8.42578125" style="51" customWidth="1"/>
    <col min="3845" max="3845" width="19.7109375" style="51"/>
    <col min="3846" max="3848" width="0" style="51" hidden="1" customWidth="1"/>
    <col min="3849" max="3849" width="6.5703125" style="51" customWidth="1"/>
    <col min="3850" max="3850" width="9.28515625" style="51" customWidth="1"/>
    <col min="3851" max="3851" width="55.85546875" style="51" customWidth="1"/>
    <col min="3852" max="3853" width="15" style="51" bestFit="1" customWidth="1"/>
    <col min="3854" max="3854" width="14.42578125" style="51" bestFit="1" customWidth="1"/>
    <col min="3855" max="3856" width="13.85546875" style="51" bestFit="1" customWidth="1"/>
    <col min="3857" max="3857" width="17.140625" style="51" customWidth="1"/>
    <col min="3858" max="3858" width="17.5703125" style="51" customWidth="1"/>
    <col min="3859" max="3859" width="19.42578125" style="51" customWidth="1"/>
    <col min="3860" max="3860" width="17.85546875" style="51" customWidth="1"/>
    <col min="3861" max="3861" width="13.7109375" style="51" customWidth="1"/>
    <col min="3862" max="3862" width="30.7109375" style="51" customWidth="1"/>
    <col min="3863" max="4093" width="9.140625" style="51" customWidth="1"/>
    <col min="4094" max="4096" width="0" style="51" hidden="1" customWidth="1"/>
    <col min="4097" max="4097" width="10.85546875" style="51" customWidth="1"/>
    <col min="4098" max="4098" width="11.28515625" style="51" bestFit="1" customWidth="1"/>
    <col min="4099" max="4099" width="72.42578125" style="51" customWidth="1"/>
    <col min="4100" max="4100" width="8.42578125" style="51" customWidth="1"/>
    <col min="4101" max="4101" width="19.7109375" style="51"/>
    <col min="4102" max="4104" width="0" style="51" hidden="1" customWidth="1"/>
    <col min="4105" max="4105" width="6.5703125" style="51" customWidth="1"/>
    <col min="4106" max="4106" width="9.28515625" style="51" customWidth="1"/>
    <col min="4107" max="4107" width="55.85546875" style="51" customWidth="1"/>
    <col min="4108" max="4109" width="15" style="51" bestFit="1" customWidth="1"/>
    <col min="4110" max="4110" width="14.42578125" style="51" bestFit="1" customWidth="1"/>
    <col min="4111" max="4112" width="13.85546875" style="51" bestFit="1" customWidth="1"/>
    <col min="4113" max="4113" width="17.140625" style="51" customWidth="1"/>
    <col min="4114" max="4114" width="17.5703125" style="51" customWidth="1"/>
    <col min="4115" max="4115" width="19.42578125" style="51" customWidth="1"/>
    <col min="4116" max="4116" width="17.85546875" style="51" customWidth="1"/>
    <col min="4117" max="4117" width="13.7109375" style="51" customWidth="1"/>
    <col min="4118" max="4118" width="30.7109375" style="51" customWidth="1"/>
    <col min="4119" max="4349" width="9.140625" style="51" customWidth="1"/>
    <col min="4350" max="4352" width="0" style="51" hidden="1" customWidth="1"/>
    <col min="4353" max="4353" width="10.85546875" style="51" customWidth="1"/>
    <col min="4354" max="4354" width="11.28515625" style="51" bestFit="1" customWidth="1"/>
    <col min="4355" max="4355" width="72.42578125" style="51" customWidth="1"/>
    <col min="4356" max="4356" width="8.42578125" style="51" customWidth="1"/>
    <col min="4357" max="4357" width="19.7109375" style="51"/>
    <col min="4358" max="4360" width="0" style="51" hidden="1" customWidth="1"/>
    <col min="4361" max="4361" width="6.5703125" style="51" customWidth="1"/>
    <col min="4362" max="4362" width="9.28515625" style="51" customWidth="1"/>
    <col min="4363" max="4363" width="55.85546875" style="51" customWidth="1"/>
    <col min="4364" max="4365" width="15" style="51" bestFit="1" customWidth="1"/>
    <col min="4366" max="4366" width="14.42578125" style="51" bestFit="1" customWidth="1"/>
    <col min="4367" max="4368" width="13.85546875" style="51" bestFit="1" customWidth="1"/>
    <col min="4369" max="4369" width="17.140625" style="51" customWidth="1"/>
    <col min="4370" max="4370" width="17.5703125" style="51" customWidth="1"/>
    <col min="4371" max="4371" width="19.42578125" style="51" customWidth="1"/>
    <col min="4372" max="4372" width="17.85546875" style="51" customWidth="1"/>
    <col min="4373" max="4373" width="13.7109375" style="51" customWidth="1"/>
    <col min="4374" max="4374" width="30.7109375" style="51" customWidth="1"/>
    <col min="4375" max="4605" width="9.140625" style="51" customWidth="1"/>
    <col min="4606" max="4608" width="0" style="51" hidden="1" customWidth="1"/>
    <col min="4609" max="4609" width="10.85546875" style="51" customWidth="1"/>
    <col min="4610" max="4610" width="11.28515625" style="51" bestFit="1" customWidth="1"/>
    <col min="4611" max="4611" width="72.42578125" style="51" customWidth="1"/>
    <col min="4612" max="4612" width="8.42578125" style="51" customWidth="1"/>
    <col min="4613" max="4613" width="19.7109375" style="51"/>
    <col min="4614" max="4616" width="0" style="51" hidden="1" customWidth="1"/>
    <col min="4617" max="4617" width="6.5703125" style="51" customWidth="1"/>
    <col min="4618" max="4618" width="9.28515625" style="51" customWidth="1"/>
    <col min="4619" max="4619" width="55.85546875" style="51" customWidth="1"/>
    <col min="4620" max="4621" width="15" style="51" bestFit="1" customWidth="1"/>
    <col min="4622" max="4622" width="14.42578125" style="51" bestFit="1" customWidth="1"/>
    <col min="4623" max="4624" width="13.85546875" style="51" bestFit="1" customWidth="1"/>
    <col min="4625" max="4625" width="17.140625" style="51" customWidth="1"/>
    <col min="4626" max="4626" width="17.5703125" style="51" customWidth="1"/>
    <col min="4627" max="4627" width="19.42578125" style="51" customWidth="1"/>
    <col min="4628" max="4628" width="17.85546875" style="51" customWidth="1"/>
    <col min="4629" max="4629" width="13.7109375" style="51" customWidth="1"/>
    <col min="4630" max="4630" width="30.7109375" style="51" customWidth="1"/>
    <col min="4631" max="4861" width="9.140625" style="51" customWidth="1"/>
    <col min="4862" max="4864" width="0" style="51" hidden="1" customWidth="1"/>
    <col min="4865" max="4865" width="10.85546875" style="51" customWidth="1"/>
    <col min="4866" max="4866" width="11.28515625" style="51" bestFit="1" customWidth="1"/>
    <col min="4867" max="4867" width="72.42578125" style="51" customWidth="1"/>
    <col min="4868" max="4868" width="8.42578125" style="51" customWidth="1"/>
    <col min="4869" max="4869" width="19.7109375" style="51"/>
    <col min="4870" max="4872" width="0" style="51" hidden="1" customWidth="1"/>
    <col min="4873" max="4873" width="6.5703125" style="51" customWidth="1"/>
    <col min="4874" max="4874" width="9.28515625" style="51" customWidth="1"/>
    <col min="4875" max="4875" width="55.85546875" style="51" customWidth="1"/>
    <col min="4876" max="4877" width="15" style="51" bestFit="1" customWidth="1"/>
    <col min="4878" max="4878" width="14.42578125" style="51" bestFit="1" customWidth="1"/>
    <col min="4879" max="4880" width="13.85546875" style="51" bestFit="1" customWidth="1"/>
    <col min="4881" max="4881" width="17.140625" style="51" customWidth="1"/>
    <col min="4882" max="4882" width="17.5703125" style="51" customWidth="1"/>
    <col min="4883" max="4883" width="19.42578125" style="51" customWidth="1"/>
    <col min="4884" max="4884" width="17.85546875" style="51" customWidth="1"/>
    <col min="4885" max="4885" width="13.7109375" style="51" customWidth="1"/>
    <col min="4886" max="4886" width="30.7109375" style="51" customWidth="1"/>
    <col min="4887" max="5117" width="9.140625" style="51" customWidth="1"/>
    <col min="5118" max="5120" width="0" style="51" hidden="1" customWidth="1"/>
    <col min="5121" max="5121" width="10.85546875" style="51" customWidth="1"/>
    <col min="5122" max="5122" width="11.28515625" style="51" bestFit="1" customWidth="1"/>
    <col min="5123" max="5123" width="72.42578125" style="51" customWidth="1"/>
    <col min="5124" max="5124" width="8.42578125" style="51" customWidth="1"/>
    <col min="5125" max="5125" width="19.7109375" style="51"/>
    <col min="5126" max="5128" width="0" style="51" hidden="1" customWidth="1"/>
    <col min="5129" max="5129" width="6.5703125" style="51" customWidth="1"/>
    <col min="5130" max="5130" width="9.28515625" style="51" customWidth="1"/>
    <col min="5131" max="5131" width="55.85546875" style="51" customWidth="1"/>
    <col min="5132" max="5133" width="15" style="51" bestFit="1" customWidth="1"/>
    <col min="5134" max="5134" width="14.42578125" style="51" bestFit="1" customWidth="1"/>
    <col min="5135" max="5136" width="13.85546875" style="51" bestFit="1" customWidth="1"/>
    <col min="5137" max="5137" width="17.140625" style="51" customWidth="1"/>
    <col min="5138" max="5138" width="17.5703125" style="51" customWidth="1"/>
    <col min="5139" max="5139" width="19.42578125" style="51" customWidth="1"/>
    <col min="5140" max="5140" width="17.85546875" style="51" customWidth="1"/>
    <col min="5141" max="5141" width="13.7109375" style="51" customWidth="1"/>
    <col min="5142" max="5142" width="30.7109375" style="51" customWidth="1"/>
    <col min="5143" max="5373" width="9.140625" style="51" customWidth="1"/>
    <col min="5374" max="5376" width="0" style="51" hidden="1" customWidth="1"/>
    <col min="5377" max="5377" width="10.85546875" style="51" customWidth="1"/>
    <col min="5378" max="5378" width="11.28515625" style="51" bestFit="1" customWidth="1"/>
    <col min="5379" max="5379" width="72.42578125" style="51" customWidth="1"/>
    <col min="5380" max="5380" width="8.42578125" style="51" customWidth="1"/>
    <col min="5381" max="5381" width="19.7109375" style="51"/>
    <col min="5382" max="5384" width="0" style="51" hidden="1" customWidth="1"/>
    <col min="5385" max="5385" width="6.5703125" style="51" customWidth="1"/>
    <col min="5386" max="5386" width="9.28515625" style="51" customWidth="1"/>
    <col min="5387" max="5387" width="55.85546875" style="51" customWidth="1"/>
    <col min="5388" max="5389" width="15" style="51" bestFit="1" customWidth="1"/>
    <col min="5390" max="5390" width="14.42578125" style="51" bestFit="1" customWidth="1"/>
    <col min="5391" max="5392" width="13.85546875" style="51" bestFit="1" customWidth="1"/>
    <col min="5393" max="5393" width="17.140625" style="51" customWidth="1"/>
    <col min="5394" max="5394" width="17.5703125" style="51" customWidth="1"/>
    <col min="5395" max="5395" width="19.42578125" style="51" customWidth="1"/>
    <col min="5396" max="5396" width="17.85546875" style="51" customWidth="1"/>
    <col min="5397" max="5397" width="13.7109375" style="51" customWidth="1"/>
    <col min="5398" max="5398" width="30.7109375" style="51" customWidth="1"/>
    <col min="5399" max="5629" width="9.140625" style="51" customWidth="1"/>
    <col min="5630" max="5632" width="0" style="51" hidden="1" customWidth="1"/>
    <col min="5633" max="5633" width="10.85546875" style="51" customWidth="1"/>
    <col min="5634" max="5634" width="11.28515625" style="51" bestFit="1" customWidth="1"/>
    <col min="5635" max="5635" width="72.42578125" style="51" customWidth="1"/>
    <col min="5636" max="5636" width="8.42578125" style="51" customWidth="1"/>
    <col min="5637" max="5637" width="19.7109375" style="51"/>
    <col min="5638" max="5640" width="0" style="51" hidden="1" customWidth="1"/>
    <col min="5641" max="5641" width="6.5703125" style="51" customWidth="1"/>
    <col min="5642" max="5642" width="9.28515625" style="51" customWidth="1"/>
    <col min="5643" max="5643" width="55.85546875" style="51" customWidth="1"/>
    <col min="5644" max="5645" width="15" style="51" bestFit="1" customWidth="1"/>
    <col min="5646" max="5646" width="14.42578125" style="51" bestFit="1" customWidth="1"/>
    <col min="5647" max="5648" width="13.85546875" style="51" bestFit="1" customWidth="1"/>
    <col min="5649" max="5649" width="17.140625" style="51" customWidth="1"/>
    <col min="5650" max="5650" width="17.5703125" style="51" customWidth="1"/>
    <col min="5651" max="5651" width="19.42578125" style="51" customWidth="1"/>
    <col min="5652" max="5652" width="17.85546875" style="51" customWidth="1"/>
    <col min="5653" max="5653" width="13.7109375" style="51" customWidth="1"/>
    <col min="5654" max="5654" width="30.7109375" style="51" customWidth="1"/>
    <col min="5655" max="5885" width="9.140625" style="51" customWidth="1"/>
    <col min="5886" max="5888" width="0" style="51" hidden="1" customWidth="1"/>
    <col min="5889" max="5889" width="10.85546875" style="51" customWidth="1"/>
    <col min="5890" max="5890" width="11.28515625" style="51" bestFit="1" customWidth="1"/>
    <col min="5891" max="5891" width="72.42578125" style="51" customWidth="1"/>
    <col min="5892" max="5892" width="8.42578125" style="51" customWidth="1"/>
    <col min="5893" max="5893" width="19.7109375" style="51"/>
    <col min="5894" max="5896" width="0" style="51" hidden="1" customWidth="1"/>
    <col min="5897" max="5897" width="6.5703125" style="51" customWidth="1"/>
    <col min="5898" max="5898" width="9.28515625" style="51" customWidth="1"/>
    <col min="5899" max="5899" width="55.85546875" style="51" customWidth="1"/>
    <col min="5900" max="5901" width="15" style="51" bestFit="1" customWidth="1"/>
    <col min="5902" max="5902" width="14.42578125" style="51" bestFit="1" customWidth="1"/>
    <col min="5903" max="5904" width="13.85546875" style="51" bestFit="1" customWidth="1"/>
    <col min="5905" max="5905" width="17.140625" style="51" customWidth="1"/>
    <col min="5906" max="5906" width="17.5703125" style="51" customWidth="1"/>
    <col min="5907" max="5907" width="19.42578125" style="51" customWidth="1"/>
    <col min="5908" max="5908" width="17.85546875" style="51" customWidth="1"/>
    <col min="5909" max="5909" width="13.7109375" style="51" customWidth="1"/>
    <col min="5910" max="5910" width="30.7109375" style="51" customWidth="1"/>
    <col min="5911" max="6141" width="9.140625" style="51" customWidth="1"/>
    <col min="6142" max="6144" width="0" style="51" hidden="1" customWidth="1"/>
    <col min="6145" max="6145" width="10.85546875" style="51" customWidth="1"/>
    <col min="6146" max="6146" width="11.28515625" style="51" bestFit="1" customWidth="1"/>
    <col min="6147" max="6147" width="72.42578125" style="51" customWidth="1"/>
    <col min="6148" max="6148" width="8.42578125" style="51" customWidth="1"/>
    <col min="6149" max="6149" width="19.7109375" style="51"/>
    <col min="6150" max="6152" width="0" style="51" hidden="1" customWidth="1"/>
    <col min="6153" max="6153" width="6.5703125" style="51" customWidth="1"/>
    <col min="6154" max="6154" width="9.28515625" style="51" customWidth="1"/>
    <col min="6155" max="6155" width="55.85546875" style="51" customWidth="1"/>
    <col min="6156" max="6157" width="15" style="51" bestFit="1" customWidth="1"/>
    <col min="6158" max="6158" width="14.42578125" style="51" bestFit="1" customWidth="1"/>
    <col min="6159" max="6160" width="13.85546875" style="51" bestFit="1" customWidth="1"/>
    <col min="6161" max="6161" width="17.140625" style="51" customWidth="1"/>
    <col min="6162" max="6162" width="17.5703125" style="51" customWidth="1"/>
    <col min="6163" max="6163" width="19.42578125" style="51" customWidth="1"/>
    <col min="6164" max="6164" width="17.85546875" style="51" customWidth="1"/>
    <col min="6165" max="6165" width="13.7109375" style="51" customWidth="1"/>
    <col min="6166" max="6166" width="30.7109375" style="51" customWidth="1"/>
    <col min="6167" max="6397" width="9.140625" style="51" customWidth="1"/>
    <col min="6398" max="6400" width="0" style="51" hidden="1" customWidth="1"/>
    <col min="6401" max="6401" width="10.85546875" style="51" customWidth="1"/>
    <col min="6402" max="6402" width="11.28515625" style="51" bestFit="1" customWidth="1"/>
    <col min="6403" max="6403" width="72.42578125" style="51" customWidth="1"/>
    <col min="6404" max="6404" width="8.42578125" style="51" customWidth="1"/>
    <col min="6405" max="6405" width="19.7109375" style="51"/>
    <col min="6406" max="6408" width="0" style="51" hidden="1" customWidth="1"/>
    <col min="6409" max="6409" width="6.5703125" style="51" customWidth="1"/>
    <col min="6410" max="6410" width="9.28515625" style="51" customWidth="1"/>
    <col min="6411" max="6411" width="55.85546875" style="51" customWidth="1"/>
    <col min="6412" max="6413" width="15" style="51" bestFit="1" customWidth="1"/>
    <col min="6414" max="6414" width="14.42578125" style="51" bestFit="1" customWidth="1"/>
    <col min="6415" max="6416" width="13.85546875" style="51" bestFit="1" customWidth="1"/>
    <col min="6417" max="6417" width="17.140625" style="51" customWidth="1"/>
    <col min="6418" max="6418" width="17.5703125" style="51" customWidth="1"/>
    <col min="6419" max="6419" width="19.42578125" style="51" customWidth="1"/>
    <col min="6420" max="6420" width="17.85546875" style="51" customWidth="1"/>
    <col min="6421" max="6421" width="13.7109375" style="51" customWidth="1"/>
    <col min="6422" max="6422" width="30.7109375" style="51" customWidth="1"/>
    <col min="6423" max="6653" width="9.140625" style="51" customWidth="1"/>
    <col min="6654" max="6656" width="0" style="51" hidden="1" customWidth="1"/>
    <col min="6657" max="6657" width="10.85546875" style="51" customWidth="1"/>
    <col min="6658" max="6658" width="11.28515625" style="51" bestFit="1" customWidth="1"/>
    <col min="6659" max="6659" width="72.42578125" style="51" customWidth="1"/>
    <col min="6660" max="6660" width="8.42578125" style="51" customWidth="1"/>
    <col min="6661" max="6661" width="19.7109375" style="51"/>
    <col min="6662" max="6664" width="0" style="51" hidden="1" customWidth="1"/>
    <col min="6665" max="6665" width="6.5703125" style="51" customWidth="1"/>
    <col min="6666" max="6666" width="9.28515625" style="51" customWidth="1"/>
    <col min="6667" max="6667" width="55.85546875" style="51" customWidth="1"/>
    <col min="6668" max="6669" width="15" style="51" bestFit="1" customWidth="1"/>
    <col min="6670" max="6670" width="14.42578125" style="51" bestFit="1" customWidth="1"/>
    <col min="6671" max="6672" width="13.85546875" style="51" bestFit="1" customWidth="1"/>
    <col min="6673" max="6673" width="17.140625" style="51" customWidth="1"/>
    <col min="6674" max="6674" width="17.5703125" style="51" customWidth="1"/>
    <col min="6675" max="6675" width="19.42578125" style="51" customWidth="1"/>
    <col min="6676" max="6676" width="17.85546875" style="51" customWidth="1"/>
    <col min="6677" max="6677" width="13.7109375" style="51" customWidth="1"/>
    <col min="6678" max="6678" width="30.7109375" style="51" customWidth="1"/>
    <col min="6679" max="6909" width="9.140625" style="51" customWidth="1"/>
    <col min="6910" max="6912" width="0" style="51" hidden="1" customWidth="1"/>
    <col min="6913" max="6913" width="10.85546875" style="51" customWidth="1"/>
    <col min="6914" max="6914" width="11.28515625" style="51" bestFit="1" customWidth="1"/>
    <col min="6915" max="6915" width="72.42578125" style="51" customWidth="1"/>
    <col min="6916" max="6916" width="8.42578125" style="51" customWidth="1"/>
    <col min="6917" max="6917" width="19.7109375" style="51"/>
    <col min="6918" max="6920" width="0" style="51" hidden="1" customWidth="1"/>
    <col min="6921" max="6921" width="6.5703125" style="51" customWidth="1"/>
    <col min="6922" max="6922" width="9.28515625" style="51" customWidth="1"/>
    <col min="6923" max="6923" width="55.85546875" style="51" customWidth="1"/>
    <col min="6924" max="6925" width="15" style="51" bestFit="1" customWidth="1"/>
    <col min="6926" max="6926" width="14.42578125" style="51" bestFit="1" customWidth="1"/>
    <col min="6927" max="6928" width="13.85546875" style="51" bestFit="1" customWidth="1"/>
    <col min="6929" max="6929" width="17.140625" style="51" customWidth="1"/>
    <col min="6930" max="6930" width="17.5703125" style="51" customWidth="1"/>
    <col min="6931" max="6931" width="19.42578125" style="51" customWidth="1"/>
    <col min="6932" max="6932" width="17.85546875" style="51" customWidth="1"/>
    <col min="6933" max="6933" width="13.7109375" style="51" customWidth="1"/>
    <col min="6934" max="6934" width="30.7109375" style="51" customWidth="1"/>
    <col min="6935" max="7165" width="9.140625" style="51" customWidth="1"/>
    <col min="7166" max="7168" width="0" style="51" hidden="1" customWidth="1"/>
    <col min="7169" max="7169" width="10.85546875" style="51" customWidth="1"/>
    <col min="7170" max="7170" width="11.28515625" style="51" bestFit="1" customWidth="1"/>
    <col min="7171" max="7171" width="72.42578125" style="51" customWidth="1"/>
    <col min="7172" max="7172" width="8.42578125" style="51" customWidth="1"/>
    <col min="7173" max="7173" width="19.7109375" style="51"/>
    <col min="7174" max="7176" width="0" style="51" hidden="1" customWidth="1"/>
    <col min="7177" max="7177" width="6.5703125" style="51" customWidth="1"/>
    <col min="7178" max="7178" width="9.28515625" style="51" customWidth="1"/>
    <col min="7179" max="7179" width="55.85546875" style="51" customWidth="1"/>
    <col min="7180" max="7181" width="15" style="51" bestFit="1" customWidth="1"/>
    <col min="7182" max="7182" width="14.42578125" style="51" bestFit="1" customWidth="1"/>
    <col min="7183" max="7184" width="13.85546875" style="51" bestFit="1" customWidth="1"/>
    <col min="7185" max="7185" width="17.140625" style="51" customWidth="1"/>
    <col min="7186" max="7186" width="17.5703125" style="51" customWidth="1"/>
    <col min="7187" max="7187" width="19.42578125" style="51" customWidth="1"/>
    <col min="7188" max="7188" width="17.85546875" style="51" customWidth="1"/>
    <col min="7189" max="7189" width="13.7109375" style="51" customWidth="1"/>
    <col min="7190" max="7190" width="30.7109375" style="51" customWidth="1"/>
    <col min="7191" max="7421" width="9.140625" style="51" customWidth="1"/>
    <col min="7422" max="7424" width="0" style="51" hidden="1" customWidth="1"/>
    <col min="7425" max="7425" width="10.85546875" style="51" customWidth="1"/>
    <col min="7426" max="7426" width="11.28515625" style="51" bestFit="1" customWidth="1"/>
    <col min="7427" max="7427" width="72.42578125" style="51" customWidth="1"/>
    <col min="7428" max="7428" width="8.42578125" style="51" customWidth="1"/>
    <col min="7429" max="7429" width="19.7109375" style="51"/>
    <col min="7430" max="7432" width="0" style="51" hidden="1" customWidth="1"/>
    <col min="7433" max="7433" width="6.5703125" style="51" customWidth="1"/>
    <col min="7434" max="7434" width="9.28515625" style="51" customWidth="1"/>
    <col min="7435" max="7435" width="55.85546875" style="51" customWidth="1"/>
    <col min="7436" max="7437" width="15" style="51" bestFit="1" customWidth="1"/>
    <col min="7438" max="7438" width="14.42578125" style="51" bestFit="1" customWidth="1"/>
    <col min="7439" max="7440" width="13.85546875" style="51" bestFit="1" customWidth="1"/>
    <col min="7441" max="7441" width="17.140625" style="51" customWidth="1"/>
    <col min="7442" max="7442" width="17.5703125" style="51" customWidth="1"/>
    <col min="7443" max="7443" width="19.42578125" style="51" customWidth="1"/>
    <col min="7444" max="7444" width="17.85546875" style="51" customWidth="1"/>
    <col min="7445" max="7445" width="13.7109375" style="51" customWidth="1"/>
    <col min="7446" max="7446" width="30.7109375" style="51" customWidth="1"/>
    <col min="7447" max="7677" width="9.140625" style="51" customWidth="1"/>
    <col min="7678" max="7680" width="0" style="51" hidden="1" customWidth="1"/>
    <col min="7681" max="7681" width="10.85546875" style="51" customWidth="1"/>
    <col min="7682" max="7682" width="11.28515625" style="51" bestFit="1" customWidth="1"/>
    <col min="7683" max="7683" width="72.42578125" style="51" customWidth="1"/>
    <col min="7684" max="7684" width="8.42578125" style="51" customWidth="1"/>
    <col min="7685" max="7685" width="19.7109375" style="51"/>
    <col min="7686" max="7688" width="0" style="51" hidden="1" customWidth="1"/>
    <col min="7689" max="7689" width="6.5703125" style="51" customWidth="1"/>
    <col min="7690" max="7690" width="9.28515625" style="51" customWidth="1"/>
    <col min="7691" max="7691" width="55.85546875" style="51" customWidth="1"/>
    <col min="7692" max="7693" width="15" style="51" bestFit="1" customWidth="1"/>
    <col min="7694" max="7694" width="14.42578125" style="51" bestFit="1" customWidth="1"/>
    <col min="7695" max="7696" width="13.85546875" style="51" bestFit="1" customWidth="1"/>
    <col min="7697" max="7697" width="17.140625" style="51" customWidth="1"/>
    <col min="7698" max="7698" width="17.5703125" style="51" customWidth="1"/>
    <col min="7699" max="7699" width="19.42578125" style="51" customWidth="1"/>
    <col min="7700" max="7700" width="17.85546875" style="51" customWidth="1"/>
    <col min="7701" max="7701" width="13.7109375" style="51" customWidth="1"/>
    <col min="7702" max="7702" width="30.7109375" style="51" customWidth="1"/>
    <col min="7703" max="7933" width="9.140625" style="51" customWidth="1"/>
    <col min="7934" max="7936" width="0" style="51" hidden="1" customWidth="1"/>
    <col min="7937" max="7937" width="10.85546875" style="51" customWidth="1"/>
    <col min="7938" max="7938" width="11.28515625" style="51" bestFit="1" customWidth="1"/>
    <col min="7939" max="7939" width="72.42578125" style="51" customWidth="1"/>
    <col min="7940" max="7940" width="8.42578125" style="51" customWidth="1"/>
    <col min="7941" max="7941" width="19.7109375" style="51"/>
    <col min="7942" max="7944" width="0" style="51" hidden="1" customWidth="1"/>
    <col min="7945" max="7945" width="6.5703125" style="51" customWidth="1"/>
    <col min="7946" max="7946" width="9.28515625" style="51" customWidth="1"/>
    <col min="7947" max="7947" width="55.85546875" style="51" customWidth="1"/>
    <col min="7948" max="7949" width="15" style="51" bestFit="1" customWidth="1"/>
    <col min="7950" max="7950" width="14.42578125" style="51" bestFit="1" customWidth="1"/>
    <col min="7951" max="7952" width="13.85546875" style="51" bestFit="1" customWidth="1"/>
    <col min="7953" max="7953" width="17.140625" style="51" customWidth="1"/>
    <col min="7954" max="7954" width="17.5703125" style="51" customWidth="1"/>
    <col min="7955" max="7955" width="19.42578125" style="51" customWidth="1"/>
    <col min="7956" max="7956" width="17.85546875" style="51" customWidth="1"/>
    <col min="7957" max="7957" width="13.7109375" style="51" customWidth="1"/>
    <col min="7958" max="7958" width="30.7109375" style="51" customWidth="1"/>
    <col min="7959" max="8189" width="9.140625" style="51" customWidth="1"/>
    <col min="8190" max="8192" width="0" style="51" hidden="1" customWidth="1"/>
    <col min="8193" max="8193" width="10.85546875" style="51" customWidth="1"/>
    <col min="8194" max="8194" width="11.28515625" style="51" bestFit="1" customWidth="1"/>
    <col min="8195" max="8195" width="72.42578125" style="51" customWidth="1"/>
    <col min="8196" max="8196" width="8.42578125" style="51" customWidth="1"/>
    <col min="8197" max="8197" width="19.7109375" style="51"/>
    <col min="8198" max="8200" width="0" style="51" hidden="1" customWidth="1"/>
    <col min="8201" max="8201" width="6.5703125" style="51" customWidth="1"/>
    <col min="8202" max="8202" width="9.28515625" style="51" customWidth="1"/>
    <col min="8203" max="8203" width="55.85546875" style="51" customWidth="1"/>
    <col min="8204" max="8205" width="15" style="51" bestFit="1" customWidth="1"/>
    <col min="8206" max="8206" width="14.42578125" style="51" bestFit="1" customWidth="1"/>
    <col min="8207" max="8208" width="13.85546875" style="51" bestFit="1" customWidth="1"/>
    <col min="8209" max="8209" width="17.140625" style="51" customWidth="1"/>
    <col min="8210" max="8210" width="17.5703125" style="51" customWidth="1"/>
    <col min="8211" max="8211" width="19.42578125" style="51" customWidth="1"/>
    <col min="8212" max="8212" width="17.85546875" style="51" customWidth="1"/>
    <col min="8213" max="8213" width="13.7109375" style="51" customWidth="1"/>
    <col min="8214" max="8214" width="30.7109375" style="51" customWidth="1"/>
    <col min="8215" max="8445" width="9.140625" style="51" customWidth="1"/>
    <col min="8446" max="8448" width="0" style="51" hidden="1" customWidth="1"/>
    <col min="8449" max="8449" width="10.85546875" style="51" customWidth="1"/>
    <col min="8450" max="8450" width="11.28515625" style="51" bestFit="1" customWidth="1"/>
    <col min="8451" max="8451" width="72.42578125" style="51" customWidth="1"/>
    <col min="8452" max="8452" width="8.42578125" style="51" customWidth="1"/>
    <col min="8453" max="8453" width="19.7109375" style="51"/>
    <col min="8454" max="8456" width="0" style="51" hidden="1" customWidth="1"/>
    <col min="8457" max="8457" width="6.5703125" style="51" customWidth="1"/>
    <col min="8458" max="8458" width="9.28515625" style="51" customWidth="1"/>
    <col min="8459" max="8459" width="55.85546875" style="51" customWidth="1"/>
    <col min="8460" max="8461" width="15" style="51" bestFit="1" customWidth="1"/>
    <col min="8462" max="8462" width="14.42578125" style="51" bestFit="1" customWidth="1"/>
    <col min="8463" max="8464" width="13.85546875" style="51" bestFit="1" customWidth="1"/>
    <col min="8465" max="8465" width="17.140625" style="51" customWidth="1"/>
    <col min="8466" max="8466" width="17.5703125" style="51" customWidth="1"/>
    <col min="8467" max="8467" width="19.42578125" style="51" customWidth="1"/>
    <col min="8468" max="8468" width="17.85546875" style="51" customWidth="1"/>
    <col min="8469" max="8469" width="13.7109375" style="51" customWidth="1"/>
    <col min="8470" max="8470" width="30.7109375" style="51" customWidth="1"/>
    <col min="8471" max="8701" width="9.140625" style="51" customWidth="1"/>
    <col min="8702" max="8704" width="0" style="51" hidden="1" customWidth="1"/>
    <col min="8705" max="8705" width="10.85546875" style="51" customWidth="1"/>
    <col min="8706" max="8706" width="11.28515625" style="51" bestFit="1" customWidth="1"/>
    <col min="8707" max="8707" width="72.42578125" style="51" customWidth="1"/>
    <col min="8708" max="8708" width="8.42578125" style="51" customWidth="1"/>
    <col min="8709" max="8709" width="19.7109375" style="51"/>
    <col min="8710" max="8712" width="0" style="51" hidden="1" customWidth="1"/>
    <col min="8713" max="8713" width="6.5703125" style="51" customWidth="1"/>
    <col min="8714" max="8714" width="9.28515625" style="51" customWidth="1"/>
    <col min="8715" max="8715" width="55.85546875" style="51" customWidth="1"/>
    <col min="8716" max="8717" width="15" style="51" bestFit="1" customWidth="1"/>
    <col min="8718" max="8718" width="14.42578125" style="51" bestFit="1" customWidth="1"/>
    <col min="8719" max="8720" width="13.85546875" style="51" bestFit="1" customWidth="1"/>
    <col min="8721" max="8721" width="17.140625" style="51" customWidth="1"/>
    <col min="8722" max="8722" width="17.5703125" style="51" customWidth="1"/>
    <col min="8723" max="8723" width="19.42578125" style="51" customWidth="1"/>
    <col min="8724" max="8724" width="17.85546875" style="51" customWidth="1"/>
    <col min="8725" max="8725" width="13.7109375" style="51" customWidth="1"/>
    <col min="8726" max="8726" width="30.7109375" style="51" customWidth="1"/>
    <col min="8727" max="8957" width="9.140625" style="51" customWidth="1"/>
    <col min="8958" max="8960" width="0" style="51" hidden="1" customWidth="1"/>
    <col min="8961" max="8961" width="10.85546875" style="51" customWidth="1"/>
    <col min="8962" max="8962" width="11.28515625" style="51" bestFit="1" customWidth="1"/>
    <col min="8963" max="8963" width="72.42578125" style="51" customWidth="1"/>
    <col min="8964" max="8964" width="8.42578125" style="51" customWidth="1"/>
    <col min="8965" max="8965" width="19.7109375" style="51"/>
    <col min="8966" max="8968" width="0" style="51" hidden="1" customWidth="1"/>
    <col min="8969" max="8969" width="6.5703125" style="51" customWidth="1"/>
    <col min="8970" max="8970" width="9.28515625" style="51" customWidth="1"/>
    <col min="8971" max="8971" width="55.85546875" style="51" customWidth="1"/>
    <col min="8972" max="8973" width="15" style="51" bestFit="1" customWidth="1"/>
    <col min="8974" max="8974" width="14.42578125" style="51" bestFit="1" customWidth="1"/>
    <col min="8975" max="8976" width="13.85546875" style="51" bestFit="1" customWidth="1"/>
    <col min="8977" max="8977" width="17.140625" style="51" customWidth="1"/>
    <col min="8978" max="8978" width="17.5703125" style="51" customWidth="1"/>
    <col min="8979" max="8979" width="19.42578125" style="51" customWidth="1"/>
    <col min="8980" max="8980" width="17.85546875" style="51" customWidth="1"/>
    <col min="8981" max="8981" width="13.7109375" style="51" customWidth="1"/>
    <col min="8982" max="8982" width="30.7109375" style="51" customWidth="1"/>
    <col min="8983" max="9213" width="9.140625" style="51" customWidth="1"/>
    <col min="9214" max="9216" width="0" style="51" hidden="1" customWidth="1"/>
    <col min="9217" max="9217" width="10.85546875" style="51" customWidth="1"/>
    <col min="9218" max="9218" width="11.28515625" style="51" bestFit="1" customWidth="1"/>
    <col min="9219" max="9219" width="72.42578125" style="51" customWidth="1"/>
    <col min="9220" max="9220" width="8.42578125" style="51" customWidth="1"/>
    <col min="9221" max="9221" width="19.7109375" style="51"/>
    <col min="9222" max="9224" width="0" style="51" hidden="1" customWidth="1"/>
    <col min="9225" max="9225" width="6.5703125" style="51" customWidth="1"/>
    <col min="9226" max="9226" width="9.28515625" style="51" customWidth="1"/>
    <col min="9227" max="9227" width="55.85546875" style="51" customWidth="1"/>
    <col min="9228" max="9229" width="15" style="51" bestFit="1" customWidth="1"/>
    <col min="9230" max="9230" width="14.42578125" style="51" bestFit="1" customWidth="1"/>
    <col min="9231" max="9232" width="13.85546875" style="51" bestFit="1" customWidth="1"/>
    <col min="9233" max="9233" width="17.140625" style="51" customWidth="1"/>
    <col min="9234" max="9234" width="17.5703125" style="51" customWidth="1"/>
    <col min="9235" max="9235" width="19.42578125" style="51" customWidth="1"/>
    <col min="9236" max="9236" width="17.85546875" style="51" customWidth="1"/>
    <col min="9237" max="9237" width="13.7109375" style="51" customWidth="1"/>
    <col min="9238" max="9238" width="30.7109375" style="51" customWidth="1"/>
    <col min="9239" max="9469" width="9.140625" style="51" customWidth="1"/>
    <col min="9470" max="9472" width="0" style="51" hidden="1" customWidth="1"/>
    <col min="9473" max="9473" width="10.85546875" style="51" customWidth="1"/>
    <col min="9474" max="9474" width="11.28515625" style="51" bestFit="1" customWidth="1"/>
    <col min="9475" max="9475" width="72.42578125" style="51" customWidth="1"/>
    <col min="9476" max="9476" width="8.42578125" style="51" customWidth="1"/>
    <col min="9477" max="9477" width="19.7109375" style="51"/>
    <col min="9478" max="9480" width="0" style="51" hidden="1" customWidth="1"/>
    <col min="9481" max="9481" width="6.5703125" style="51" customWidth="1"/>
    <col min="9482" max="9482" width="9.28515625" style="51" customWidth="1"/>
    <col min="9483" max="9483" width="55.85546875" style="51" customWidth="1"/>
    <col min="9484" max="9485" width="15" style="51" bestFit="1" customWidth="1"/>
    <col min="9486" max="9486" width="14.42578125" style="51" bestFit="1" customWidth="1"/>
    <col min="9487" max="9488" width="13.85546875" style="51" bestFit="1" customWidth="1"/>
    <col min="9489" max="9489" width="17.140625" style="51" customWidth="1"/>
    <col min="9490" max="9490" width="17.5703125" style="51" customWidth="1"/>
    <col min="9491" max="9491" width="19.42578125" style="51" customWidth="1"/>
    <col min="9492" max="9492" width="17.85546875" style="51" customWidth="1"/>
    <col min="9493" max="9493" width="13.7109375" style="51" customWidth="1"/>
    <col min="9494" max="9494" width="30.7109375" style="51" customWidth="1"/>
    <col min="9495" max="9725" width="9.140625" style="51" customWidth="1"/>
    <col min="9726" max="9728" width="0" style="51" hidden="1" customWidth="1"/>
    <col min="9729" max="9729" width="10.85546875" style="51" customWidth="1"/>
    <col min="9730" max="9730" width="11.28515625" style="51" bestFit="1" customWidth="1"/>
    <col min="9731" max="9731" width="72.42578125" style="51" customWidth="1"/>
    <col min="9732" max="9732" width="8.42578125" style="51" customWidth="1"/>
    <col min="9733" max="9733" width="19.7109375" style="51"/>
    <col min="9734" max="9736" width="0" style="51" hidden="1" customWidth="1"/>
    <col min="9737" max="9737" width="6.5703125" style="51" customWidth="1"/>
    <col min="9738" max="9738" width="9.28515625" style="51" customWidth="1"/>
    <col min="9739" max="9739" width="55.85546875" style="51" customWidth="1"/>
    <col min="9740" max="9741" width="15" style="51" bestFit="1" customWidth="1"/>
    <col min="9742" max="9742" width="14.42578125" style="51" bestFit="1" customWidth="1"/>
    <col min="9743" max="9744" width="13.85546875" style="51" bestFit="1" customWidth="1"/>
    <col min="9745" max="9745" width="17.140625" style="51" customWidth="1"/>
    <col min="9746" max="9746" width="17.5703125" style="51" customWidth="1"/>
    <col min="9747" max="9747" width="19.42578125" style="51" customWidth="1"/>
    <col min="9748" max="9748" width="17.85546875" style="51" customWidth="1"/>
    <col min="9749" max="9749" width="13.7109375" style="51" customWidth="1"/>
    <col min="9750" max="9750" width="30.7109375" style="51" customWidth="1"/>
    <col min="9751" max="9981" width="9.140625" style="51" customWidth="1"/>
    <col min="9982" max="9984" width="0" style="51" hidden="1" customWidth="1"/>
    <col min="9985" max="9985" width="10.85546875" style="51" customWidth="1"/>
    <col min="9986" max="9986" width="11.28515625" style="51" bestFit="1" customWidth="1"/>
    <col min="9987" max="9987" width="72.42578125" style="51" customWidth="1"/>
    <col min="9988" max="9988" width="8.42578125" style="51" customWidth="1"/>
    <col min="9989" max="9989" width="19.7109375" style="51"/>
    <col min="9990" max="9992" width="0" style="51" hidden="1" customWidth="1"/>
    <col min="9993" max="9993" width="6.5703125" style="51" customWidth="1"/>
    <col min="9994" max="9994" width="9.28515625" style="51" customWidth="1"/>
    <col min="9995" max="9995" width="55.85546875" style="51" customWidth="1"/>
    <col min="9996" max="9997" width="15" style="51" bestFit="1" customWidth="1"/>
    <col min="9998" max="9998" width="14.42578125" style="51" bestFit="1" customWidth="1"/>
    <col min="9999" max="10000" width="13.85546875" style="51" bestFit="1" customWidth="1"/>
    <col min="10001" max="10001" width="17.140625" style="51" customWidth="1"/>
    <col min="10002" max="10002" width="17.5703125" style="51" customWidth="1"/>
    <col min="10003" max="10003" width="19.42578125" style="51" customWidth="1"/>
    <col min="10004" max="10004" width="17.85546875" style="51" customWidth="1"/>
    <col min="10005" max="10005" width="13.7109375" style="51" customWidth="1"/>
    <col min="10006" max="10006" width="30.7109375" style="51" customWidth="1"/>
    <col min="10007" max="10237" width="9.140625" style="51" customWidth="1"/>
    <col min="10238" max="10240" width="0" style="51" hidden="1" customWidth="1"/>
    <col min="10241" max="10241" width="10.85546875" style="51" customWidth="1"/>
    <col min="10242" max="10242" width="11.28515625" style="51" bestFit="1" customWidth="1"/>
    <col min="10243" max="10243" width="72.42578125" style="51" customWidth="1"/>
    <col min="10244" max="10244" width="8.42578125" style="51" customWidth="1"/>
    <col min="10245" max="10245" width="19.7109375" style="51"/>
    <col min="10246" max="10248" width="0" style="51" hidden="1" customWidth="1"/>
    <col min="10249" max="10249" width="6.5703125" style="51" customWidth="1"/>
    <col min="10250" max="10250" width="9.28515625" style="51" customWidth="1"/>
    <col min="10251" max="10251" width="55.85546875" style="51" customWidth="1"/>
    <col min="10252" max="10253" width="15" style="51" bestFit="1" customWidth="1"/>
    <col min="10254" max="10254" width="14.42578125" style="51" bestFit="1" customWidth="1"/>
    <col min="10255" max="10256" width="13.85546875" style="51" bestFit="1" customWidth="1"/>
    <col min="10257" max="10257" width="17.140625" style="51" customWidth="1"/>
    <col min="10258" max="10258" width="17.5703125" style="51" customWidth="1"/>
    <col min="10259" max="10259" width="19.42578125" style="51" customWidth="1"/>
    <col min="10260" max="10260" width="17.85546875" style="51" customWidth="1"/>
    <col min="10261" max="10261" width="13.7109375" style="51" customWidth="1"/>
    <col min="10262" max="10262" width="30.7109375" style="51" customWidth="1"/>
    <col min="10263" max="10493" width="9.140625" style="51" customWidth="1"/>
    <col min="10494" max="10496" width="0" style="51" hidden="1" customWidth="1"/>
    <col min="10497" max="10497" width="10.85546875" style="51" customWidth="1"/>
    <col min="10498" max="10498" width="11.28515625" style="51" bestFit="1" customWidth="1"/>
    <col min="10499" max="10499" width="72.42578125" style="51" customWidth="1"/>
    <col min="10500" max="10500" width="8.42578125" style="51" customWidth="1"/>
    <col min="10501" max="10501" width="19.7109375" style="51"/>
    <col min="10502" max="10504" width="0" style="51" hidden="1" customWidth="1"/>
    <col min="10505" max="10505" width="6.5703125" style="51" customWidth="1"/>
    <col min="10506" max="10506" width="9.28515625" style="51" customWidth="1"/>
    <col min="10507" max="10507" width="55.85546875" style="51" customWidth="1"/>
    <col min="10508" max="10509" width="15" style="51" bestFit="1" customWidth="1"/>
    <col min="10510" max="10510" width="14.42578125" style="51" bestFit="1" customWidth="1"/>
    <col min="10511" max="10512" width="13.85546875" style="51" bestFit="1" customWidth="1"/>
    <col min="10513" max="10513" width="17.140625" style="51" customWidth="1"/>
    <col min="10514" max="10514" width="17.5703125" style="51" customWidth="1"/>
    <col min="10515" max="10515" width="19.42578125" style="51" customWidth="1"/>
    <col min="10516" max="10516" width="17.85546875" style="51" customWidth="1"/>
    <col min="10517" max="10517" width="13.7109375" style="51" customWidth="1"/>
    <col min="10518" max="10518" width="30.7109375" style="51" customWidth="1"/>
    <col min="10519" max="10749" width="9.140625" style="51" customWidth="1"/>
    <col min="10750" max="10752" width="0" style="51" hidden="1" customWidth="1"/>
    <col min="10753" max="10753" width="10.85546875" style="51" customWidth="1"/>
    <col min="10754" max="10754" width="11.28515625" style="51" bestFit="1" customWidth="1"/>
    <col min="10755" max="10755" width="72.42578125" style="51" customWidth="1"/>
    <col min="10756" max="10756" width="8.42578125" style="51" customWidth="1"/>
    <col min="10757" max="10757" width="19.7109375" style="51"/>
    <col min="10758" max="10760" width="0" style="51" hidden="1" customWidth="1"/>
    <col min="10761" max="10761" width="6.5703125" style="51" customWidth="1"/>
    <col min="10762" max="10762" width="9.28515625" style="51" customWidth="1"/>
    <col min="10763" max="10763" width="55.85546875" style="51" customWidth="1"/>
    <col min="10764" max="10765" width="15" style="51" bestFit="1" customWidth="1"/>
    <col min="10766" max="10766" width="14.42578125" style="51" bestFit="1" customWidth="1"/>
    <col min="10767" max="10768" width="13.85546875" style="51" bestFit="1" customWidth="1"/>
    <col min="10769" max="10769" width="17.140625" style="51" customWidth="1"/>
    <col min="10770" max="10770" width="17.5703125" style="51" customWidth="1"/>
    <col min="10771" max="10771" width="19.42578125" style="51" customWidth="1"/>
    <col min="10772" max="10772" width="17.85546875" style="51" customWidth="1"/>
    <col min="10773" max="10773" width="13.7109375" style="51" customWidth="1"/>
    <col min="10774" max="10774" width="30.7109375" style="51" customWidth="1"/>
    <col min="10775" max="11005" width="9.140625" style="51" customWidth="1"/>
    <col min="11006" max="11008" width="0" style="51" hidden="1" customWidth="1"/>
    <col min="11009" max="11009" width="10.85546875" style="51" customWidth="1"/>
    <col min="11010" max="11010" width="11.28515625" style="51" bestFit="1" customWidth="1"/>
    <col min="11011" max="11011" width="72.42578125" style="51" customWidth="1"/>
    <col min="11012" max="11012" width="8.42578125" style="51" customWidth="1"/>
    <col min="11013" max="11013" width="19.7109375" style="51"/>
    <col min="11014" max="11016" width="0" style="51" hidden="1" customWidth="1"/>
    <col min="11017" max="11017" width="6.5703125" style="51" customWidth="1"/>
    <col min="11018" max="11018" width="9.28515625" style="51" customWidth="1"/>
    <col min="11019" max="11019" width="55.85546875" style="51" customWidth="1"/>
    <col min="11020" max="11021" width="15" style="51" bestFit="1" customWidth="1"/>
    <col min="11022" max="11022" width="14.42578125" style="51" bestFit="1" customWidth="1"/>
    <col min="11023" max="11024" width="13.85546875" style="51" bestFit="1" customWidth="1"/>
    <col min="11025" max="11025" width="17.140625" style="51" customWidth="1"/>
    <col min="11026" max="11026" width="17.5703125" style="51" customWidth="1"/>
    <col min="11027" max="11027" width="19.42578125" style="51" customWidth="1"/>
    <col min="11028" max="11028" width="17.85546875" style="51" customWidth="1"/>
    <col min="11029" max="11029" width="13.7109375" style="51" customWidth="1"/>
    <col min="11030" max="11030" width="30.7109375" style="51" customWidth="1"/>
    <col min="11031" max="11261" width="9.140625" style="51" customWidth="1"/>
    <col min="11262" max="11264" width="0" style="51" hidden="1" customWidth="1"/>
    <col min="11265" max="11265" width="10.85546875" style="51" customWidth="1"/>
    <col min="11266" max="11266" width="11.28515625" style="51" bestFit="1" customWidth="1"/>
    <col min="11267" max="11267" width="72.42578125" style="51" customWidth="1"/>
    <col min="11268" max="11268" width="8.42578125" style="51" customWidth="1"/>
    <col min="11269" max="11269" width="19.7109375" style="51"/>
    <col min="11270" max="11272" width="0" style="51" hidden="1" customWidth="1"/>
    <col min="11273" max="11273" width="6.5703125" style="51" customWidth="1"/>
    <col min="11274" max="11274" width="9.28515625" style="51" customWidth="1"/>
    <col min="11275" max="11275" width="55.85546875" style="51" customWidth="1"/>
    <col min="11276" max="11277" width="15" style="51" bestFit="1" customWidth="1"/>
    <col min="11278" max="11278" width="14.42578125" style="51" bestFit="1" customWidth="1"/>
    <col min="11279" max="11280" width="13.85546875" style="51" bestFit="1" customWidth="1"/>
    <col min="11281" max="11281" width="17.140625" style="51" customWidth="1"/>
    <col min="11282" max="11282" width="17.5703125" style="51" customWidth="1"/>
    <col min="11283" max="11283" width="19.42578125" style="51" customWidth="1"/>
    <col min="11284" max="11284" width="17.85546875" style="51" customWidth="1"/>
    <col min="11285" max="11285" width="13.7109375" style="51" customWidth="1"/>
    <col min="11286" max="11286" width="30.7109375" style="51" customWidth="1"/>
    <col min="11287" max="11517" width="9.140625" style="51" customWidth="1"/>
    <col min="11518" max="11520" width="0" style="51" hidden="1" customWidth="1"/>
    <col min="11521" max="11521" width="10.85546875" style="51" customWidth="1"/>
    <col min="11522" max="11522" width="11.28515625" style="51" bestFit="1" customWidth="1"/>
    <col min="11523" max="11523" width="72.42578125" style="51" customWidth="1"/>
    <col min="11524" max="11524" width="8.42578125" style="51" customWidth="1"/>
    <col min="11525" max="11525" width="19.7109375" style="51"/>
    <col min="11526" max="11528" width="0" style="51" hidden="1" customWidth="1"/>
    <col min="11529" max="11529" width="6.5703125" style="51" customWidth="1"/>
    <col min="11530" max="11530" width="9.28515625" style="51" customWidth="1"/>
    <col min="11531" max="11531" width="55.85546875" style="51" customWidth="1"/>
    <col min="11532" max="11533" width="15" style="51" bestFit="1" customWidth="1"/>
    <col min="11534" max="11534" width="14.42578125" style="51" bestFit="1" customWidth="1"/>
    <col min="11535" max="11536" width="13.85546875" style="51" bestFit="1" customWidth="1"/>
    <col min="11537" max="11537" width="17.140625" style="51" customWidth="1"/>
    <col min="11538" max="11538" width="17.5703125" style="51" customWidth="1"/>
    <col min="11539" max="11539" width="19.42578125" style="51" customWidth="1"/>
    <col min="11540" max="11540" width="17.85546875" style="51" customWidth="1"/>
    <col min="11541" max="11541" width="13.7109375" style="51" customWidth="1"/>
    <col min="11542" max="11542" width="30.7109375" style="51" customWidth="1"/>
    <col min="11543" max="11773" width="9.140625" style="51" customWidth="1"/>
    <col min="11774" max="11776" width="0" style="51" hidden="1" customWidth="1"/>
    <col min="11777" max="11777" width="10.85546875" style="51" customWidth="1"/>
    <col min="11778" max="11778" width="11.28515625" style="51" bestFit="1" customWidth="1"/>
    <col min="11779" max="11779" width="72.42578125" style="51" customWidth="1"/>
    <col min="11780" max="11780" width="8.42578125" style="51" customWidth="1"/>
    <col min="11781" max="11781" width="19.7109375" style="51"/>
    <col min="11782" max="11784" width="0" style="51" hidden="1" customWidth="1"/>
    <col min="11785" max="11785" width="6.5703125" style="51" customWidth="1"/>
    <col min="11786" max="11786" width="9.28515625" style="51" customWidth="1"/>
    <col min="11787" max="11787" width="55.85546875" style="51" customWidth="1"/>
    <col min="11788" max="11789" width="15" style="51" bestFit="1" customWidth="1"/>
    <col min="11790" max="11790" width="14.42578125" style="51" bestFit="1" customWidth="1"/>
    <col min="11791" max="11792" width="13.85546875" style="51" bestFit="1" customWidth="1"/>
    <col min="11793" max="11793" width="17.140625" style="51" customWidth="1"/>
    <col min="11794" max="11794" width="17.5703125" style="51" customWidth="1"/>
    <col min="11795" max="11795" width="19.42578125" style="51" customWidth="1"/>
    <col min="11796" max="11796" width="17.85546875" style="51" customWidth="1"/>
    <col min="11797" max="11797" width="13.7109375" style="51" customWidth="1"/>
    <col min="11798" max="11798" width="30.7109375" style="51" customWidth="1"/>
    <col min="11799" max="12029" width="9.140625" style="51" customWidth="1"/>
    <col min="12030" max="12032" width="0" style="51" hidden="1" customWidth="1"/>
    <col min="12033" max="12033" width="10.85546875" style="51" customWidth="1"/>
    <col min="12034" max="12034" width="11.28515625" style="51" bestFit="1" customWidth="1"/>
    <col min="12035" max="12035" width="72.42578125" style="51" customWidth="1"/>
    <col min="12036" max="12036" width="8.42578125" style="51" customWidth="1"/>
    <col min="12037" max="12037" width="19.7109375" style="51"/>
    <col min="12038" max="12040" width="0" style="51" hidden="1" customWidth="1"/>
    <col min="12041" max="12041" width="6.5703125" style="51" customWidth="1"/>
    <col min="12042" max="12042" width="9.28515625" style="51" customWidth="1"/>
    <col min="12043" max="12043" width="55.85546875" style="51" customWidth="1"/>
    <col min="12044" max="12045" width="15" style="51" bestFit="1" customWidth="1"/>
    <col min="12046" max="12046" width="14.42578125" style="51" bestFit="1" customWidth="1"/>
    <col min="12047" max="12048" width="13.85546875" style="51" bestFit="1" customWidth="1"/>
    <col min="12049" max="12049" width="17.140625" style="51" customWidth="1"/>
    <col min="12050" max="12050" width="17.5703125" style="51" customWidth="1"/>
    <col min="12051" max="12051" width="19.42578125" style="51" customWidth="1"/>
    <col min="12052" max="12052" width="17.85546875" style="51" customWidth="1"/>
    <col min="12053" max="12053" width="13.7109375" style="51" customWidth="1"/>
    <col min="12054" max="12054" width="30.7109375" style="51" customWidth="1"/>
    <col min="12055" max="12285" width="9.140625" style="51" customWidth="1"/>
    <col min="12286" max="12288" width="0" style="51" hidden="1" customWidth="1"/>
    <col min="12289" max="12289" width="10.85546875" style="51" customWidth="1"/>
    <col min="12290" max="12290" width="11.28515625" style="51" bestFit="1" customWidth="1"/>
    <col min="12291" max="12291" width="72.42578125" style="51" customWidth="1"/>
    <col min="12292" max="12292" width="8.42578125" style="51" customWidth="1"/>
    <col min="12293" max="12293" width="19.7109375" style="51"/>
    <col min="12294" max="12296" width="0" style="51" hidden="1" customWidth="1"/>
    <col min="12297" max="12297" width="6.5703125" style="51" customWidth="1"/>
    <col min="12298" max="12298" width="9.28515625" style="51" customWidth="1"/>
    <col min="12299" max="12299" width="55.85546875" style="51" customWidth="1"/>
    <col min="12300" max="12301" width="15" style="51" bestFit="1" customWidth="1"/>
    <col min="12302" max="12302" width="14.42578125" style="51" bestFit="1" customWidth="1"/>
    <col min="12303" max="12304" width="13.85546875" style="51" bestFit="1" customWidth="1"/>
    <col min="12305" max="12305" width="17.140625" style="51" customWidth="1"/>
    <col min="12306" max="12306" width="17.5703125" style="51" customWidth="1"/>
    <col min="12307" max="12307" width="19.42578125" style="51" customWidth="1"/>
    <col min="12308" max="12308" width="17.85546875" style="51" customWidth="1"/>
    <col min="12309" max="12309" width="13.7109375" style="51" customWidth="1"/>
    <col min="12310" max="12310" width="30.7109375" style="51" customWidth="1"/>
    <col min="12311" max="12541" width="9.140625" style="51" customWidth="1"/>
    <col min="12542" max="12544" width="0" style="51" hidden="1" customWidth="1"/>
    <col min="12545" max="12545" width="10.85546875" style="51" customWidth="1"/>
    <col min="12546" max="12546" width="11.28515625" style="51" bestFit="1" customWidth="1"/>
    <col min="12547" max="12547" width="72.42578125" style="51" customWidth="1"/>
    <col min="12548" max="12548" width="8.42578125" style="51" customWidth="1"/>
    <col min="12549" max="12549" width="19.7109375" style="51"/>
    <col min="12550" max="12552" width="0" style="51" hidden="1" customWidth="1"/>
    <col min="12553" max="12553" width="6.5703125" style="51" customWidth="1"/>
    <col min="12554" max="12554" width="9.28515625" style="51" customWidth="1"/>
    <col min="12555" max="12555" width="55.85546875" style="51" customWidth="1"/>
    <col min="12556" max="12557" width="15" style="51" bestFit="1" customWidth="1"/>
    <col min="12558" max="12558" width="14.42578125" style="51" bestFit="1" customWidth="1"/>
    <col min="12559" max="12560" width="13.85546875" style="51" bestFit="1" customWidth="1"/>
    <col min="12561" max="12561" width="17.140625" style="51" customWidth="1"/>
    <col min="12562" max="12562" width="17.5703125" style="51" customWidth="1"/>
    <col min="12563" max="12563" width="19.42578125" style="51" customWidth="1"/>
    <col min="12564" max="12564" width="17.85546875" style="51" customWidth="1"/>
    <col min="12565" max="12565" width="13.7109375" style="51" customWidth="1"/>
    <col min="12566" max="12566" width="30.7109375" style="51" customWidth="1"/>
    <col min="12567" max="12797" width="9.140625" style="51" customWidth="1"/>
    <col min="12798" max="12800" width="0" style="51" hidden="1" customWidth="1"/>
    <col min="12801" max="12801" width="10.85546875" style="51" customWidth="1"/>
    <col min="12802" max="12802" width="11.28515625" style="51" bestFit="1" customWidth="1"/>
    <col min="12803" max="12803" width="72.42578125" style="51" customWidth="1"/>
    <col min="12804" max="12804" width="8.42578125" style="51" customWidth="1"/>
    <col min="12805" max="12805" width="19.7109375" style="51"/>
    <col min="12806" max="12808" width="0" style="51" hidden="1" customWidth="1"/>
    <col min="12809" max="12809" width="6.5703125" style="51" customWidth="1"/>
    <col min="12810" max="12810" width="9.28515625" style="51" customWidth="1"/>
    <col min="12811" max="12811" width="55.85546875" style="51" customWidth="1"/>
    <col min="12812" max="12813" width="15" style="51" bestFit="1" customWidth="1"/>
    <col min="12814" max="12814" width="14.42578125" style="51" bestFit="1" customWidth="1"/>
    <col min="12815" max="12816" width="13.85546875" style="51" bestFit="1" customWidth="1"/>
    <col min="12817" max="12817" width="17.140625" style="51" customWidth="1"/>
    <col min="12818" max="12818" width="17.5703125" style="51" customWidth="1"/>
    <col min="12819" max="12819" width="19.42578125" style="51" customWidth="1"/>
    <col min="12820" max="12820" width="17.85546875" style="51" customWidth="1"/>
    <col min="12821" max="12821" width="13.7109375" style="51" customWidth="1"/>
    <col min="12822" max="12822" width="30.7109375" style="51" customWidth="1"/>
    <col min="12823" max="13053" width="9.140625" style="51" customWidth="1"/>
    <col min="13054" max="13056" width="0" style="51" hidden="1" customWidth="1"/>
    <col min="13057" max="13057" width="10.85546875" style="51" customWidth="1"/>
    <col min="13058" max="13058" width="11.28515625" style="51" bestFit="1" customWidth="1"/>
    <col min="13059" max="13059" width="72.42578125" style="51" customWidth="1"/>
    <col min="13060" max="13060" width="8.42578125" style="51" customWidth="1"/>
    <col min="13061" max="13061" width="19.7109375" style="51"/>
    <col min="13062" max="13064" width="0" style="51" hidden="1" customWidth="1"/>
    <col min="13065" max="13065" width="6.5703125" style="51" customWidth="1"/>
    <col min="13066" max="13066" width="9.28515625" style="51" customWidth="1"/>
    <col min="13067" max="13067" width="55.85546875" style="51" customWidth="1"/>
    <col min="13068" max="13069" width="15" style="51" bestFit="1" customWidth="1"/>
    <col min="13070" max="13070" width="14.42578125" style="51" bestFit="1" customWidth="1"/>
    <col min="13071" max="13072" width="13.85546875" style="51" bestFit="1" customWidth="1"/>
    <col min="13073" max="13073" width="17.140625" style="51" customWidth="1"/>
    <col min="13074" max="13074" width="17.5703125" style="51" customWidth="1"/>
    <col min="13075" max="13075" width="19.42578125" style="51" customWidth="1"/>
    <col min="13076" max="13076" width="17.85546875" style="51" customWidth="1"/>
    <col min="13077" max="13077" width="13.7109375" style="51" customWidth="1"/>
    <col min="13078" max="13078" width="30.7109375" style="51" customWidth="1"/>
    <col min="13079" max="13309" width="9.140625" style="51" customWidth="1"/>
    <col min="13310" max="13312" width="0" style="51" hidden="1" customWidth="1"/>
    <col min="13313" max="13313" width="10.85546875" style="51" customWidth="1"/>
    <col min="13314" max="13314" width="11.28515625" style="51" bestFit="1" customWidth="1"/>
    <col min="13315" max="13315" width="72.42578125" style="51" customWidth="1"/>
    <col min="13316" max="13316" width="8.42578125" style="51" customWidth="1"/>
    <col min="13317" max="13317" width="19.7109375" style="51"/>
    <col min="13318" max="13320" width="0" style="51" hidden="1" customWidth="1"/>
    <col min="13321" max="13321" width="6.5703125" style="51" customWidth="1"/>
    <col min="13322" max="13322" width="9.28515625" style="51" customWidth="1"/>
    <col min="13323" max="13323" width="55.85546875" style="51" customWidth="1"/>
    <col min="13324" max="13325" width="15" style="51" bestFit="1" customWidth="1"/>
    <col min="13326" max="13326" width="14.42578125" style="51" bestFit="1" customWidth="1"/>
    <col min="13327" max="13328" width="13.85546875" style="51" bestFit="1" customWidth="1"/>
    <col min="13329" max="13329" width="17.140625" style="51" customWidth="1"/>
    <col min="13330" max="13330" width="17.5703125" style="51" customWidth="1"/>
    <col min="13331" max="13331" width="19.42578125" style="51" customWidth="1"/>
    <col min="13332" max="13332" width="17.85546875" style="51" customWidth="1"/>
    <col min="13333" max="13333" width="13.7109375" style="51" customWidth="1"/>
    <col min="13334" max="13334" width="30.7109375" style="51" customWidth="1"/>
    <col min="13335" max="13565" width="9.140625" style="51" customWidth="1"/>
    <col min="13566" max="13568" width="0" style="51" hidden="1" customWidth="1"/>
    <col min="13569" max="13569" width="10.85546875" style="51" customWidth="1"/>
    <col min="13570" max="13570" width="11.28515625" style="51" bestFit="1" customWidth="1"/>
    <col min="13571" max="13571" width="72.42578125" style="51" customWidth="1"/>
    <col min="13572" max="13572" width="8.42578125" style="51" customWidth="1"/>
    <col min="13573" max="13573" width="19.7109375" style="51"/>
    <col min="13574" max="13576" width="0" style="51" hidden="1" customWidth="1"/>
    <col min="13577" max="13577" width="6.5703125" style="51" customWidth="1"/>
    <col min="13578" max="13578" width="9.28515625" style="51" customWidth="1"/>
    <col min="13579" max="13579" width="55.85546875" style="51" customWidth="1"/>
    <col min="13580" max="13581" width="15" style="51" bestFit="1" customWidth="1"/>
    <col min="13582" max="13582" width="14.42578125" style="51" bestFit="1" customWidth="1"/>
    <col min="13583" max="13584" width="13.85546875" style="51" bestFit="1" customWidth="1"/>
    <col min="13585" max="13585" width="17.140625" style="51" customWidth="1"/>
    <col min="13586" max="13586" width="17.5703125" style="51" customWidth="1"/>
    <col min="13587" max="13587" width="19.42578125" style="51" customWidth="1"/>
    <col min="13588" max="13588" width="17.85546875" style="51" customWidth="1"/>
    <col min="13589" max="13589" width="13.7109375" style="51" customWidth="1"/>
    <col min="13590" max="13590" width="30.7109375" style="51" customWidth="1"/>
    <col min="13591" max="13821" width="9.140625" style="51" customWidth="1"/>
    <col min="13822" max="13824" width="0" style="51" hidden="1" customWidth="1"/>
    <col min="13825" max="13825" width="10.85546875" style="51" customWidth="1"/>
    <col min="13826" max="13826" width="11.28515625" style="51" bestFit="1" customWidth="1"/>
    <col min="13827" max="13827" width="72.42578125" style="51" customWidth="1"/>
    <col min="13828" max="13828" width="8.42578125" style="51" customWidth="1"/>
    <col min="13829" max="13829" width="19.7109375" style="51"/>
    <col min="13830" max="13832" width="0" style="51" hidden="1" customWidth="1"/>
    <col min="13833" max="13833" width="6.5703125" style="51" customWidth="1"/>
    <col min="13834" max="13834" width="9.28515625" style="51" customWidth="1"/>
    <col min="13835" max="13835" width="55.85546875" style="51" customWidth="1"/>
    <col min="13836" max="13837" width="15" style="51" bestFit="1" customWidth="1"/>
    <col min="13838" max="13838" width="14.42578125" style="51" bestFit="1" customWidth="1"/>
    <col min="13839" max="13840" width="13.85546875" style="51" bestFit="1" customWidth="1"/>
    <col min="13841" max="13841" width="17.140625" style="51" customWidth="1"/>
    <col min="13842" max="13842" width="17.5703125" style="51" customWidth="1"/>
    <col min="13843" max="13843" width="19.42578125" style="51" customWidth="1"/>
    <col min="13844" max="13844" width="17.85546875" style="51" customWidth="1"/>
    <col min="13845" max="13845" width="13.7109375" style="51" customWidth="1"/>
    <col min="13846" max="13846" width="30.7109375" style="51" customWidth="1"/>
    <col min="13847" max="14077" width="9.140625" style="51" customWidth="1"/>
    <col min="14078" max="14080" width="0" style="51" hidden="1" customWidth="1"/>
    <col min="14081" max="14081" width="10.85546875" style="51" customWidth="1"/>
    <col min="14082" max="14082" width="11.28515625" style="51" bestFit="1" customWidth="1"/>
    <col min="14083" max="14083" width="72.42578125" style="51" customWidth="1"/>
    <col min="14084" max="14084" width="8.42578125" style="51" customWidth="1"/>
    <col min="14085" max="14085" width="19.7109375" style="51"/>
    <col min="14086" max="14088" width="0" style="51" hidden="1" customWidth="1"/>
    <col min="14089" max="14089" width="6.5703125" style="51" customWidth="1"/>
    <col min="14090" max="14090" width="9.28515625" style="51" customWidth="1"/>
    <col min="14091" max="14091" width="55.85546875" style="51" customWidth="1"/>
    <col min="14092" max="14093" width="15" style="51" bestFit="1" customWidth="1"/>
    <col min="14094" max="14094" width="14.42578125" style="51" bestFit="1" customWidth="1"/>
    <col min="14095" max="14096" width="13.85546875" style="51" bestFit="1" customWidth="1"/>
    <col min="14097" max="14097" width="17.140625" style="51" customWidth="1"/>
    <col min="14098" max="14098" width="17.5703125" style="51" customWidth="1"/>
    <col min="14099" max="14099" width="19.42578125" style="51" customWidth="1"/>
    <col min="14100" max="14100" width="17.85546875" style="51" customWidth="1"/>
    <col min="14101" max="14101" width="13.7109375" style="51" customWidth="1"/>
    <col min="14102" max="14102" width="30.7109375" style="51" customWidth="1"/>
    <col min="14103" max="14333" width="9.140625" style="51" customWidth="1"/>
    <col min="14334" max="14336" width="0" style="51" hidden="1" customWidth="1"/>
    <col min="14337" max="14337" width="10.85546875" style="51" customWidth="1"/>
    <col min="14338" max="14338" width="11.28515625" style="51" bestFit="1" customWidth="1"/>
    <col min="14339" max="14339" width="72.42578125" style="51" customWidth="1"/>
    <col min="14340" max="14340" width="8.42578125" style="51" customWidth="1"/>
    <col min="14341" max="14341" width="19.7109375" style="51"/>
    <col min="14342" max="14344" width="0" style="51" hidden="1" customWidth="1"/>
    <col min="14345" max="14345" width="6.5703125" style="51" customWidth="1"/>
    <col min="14346" max="14346" width="9.28515625" style="51" customWidth="1"/>
    <col min="14347" max="14347" width="55.85546875" style="51" customWidth="1"/>
    <col min="14348" max="14349" width="15" style="51" bestFit="1" customWidth="1"/>
    <col min="14350" max="14350" width="14.42578125" style="51" bestFit="1" customWidth="1"/>
    <col min="14351" max="14352" width="13.85546875" style="51" bestFit="1" customWidth="1"/>
    <col min="14353" max="14353" width="17.140625" style="51" customWidth="1"/>
    <col min="14354" max="14354" width="17.5703125" style="51" customWidth="1"/>
    <col min="14355" max="14355" width="19.42578125" style="51" customWidth="1"/>
    <col min="14356" max="14356" width="17.85546875" style="51" customWidth="1"/>
    <col min="14357" max="14357" width="13.7109375" style="51" customWidth="1"/>
    <col min="14358" max="14358" width="30.7109375" style="51" customWidth="1"/>
    <col min="14359" max="14589" width="9.140625" style="51" customWidth="1"/>
    <col min="14590" max="14592" width="0" style="51" hidden="1" customWidth="1"/>
    <col min="14593" max="14593" width="10.85546875" style="51" customWidth="1"/>
    <col min="14594" max="14594" width="11.28515625" style="51" bestFit="1" customWidth="1"/>
    <col min="14595" max="14595" width="72.42578125" style="51" customWidth="1"/>
    <col min="14596" max="14596" width="8.42578125" style="51" customWidth="1"/>
    <col min="14597" max="14597" width="19.7109375" style="51"/>
    <col min="14598" max="14600" width="0" style="51" hidden="1" customWidth="1"/>
    <col min="14601" max="14601" width="6.5703125" style="51" customWidth="1"/>
    <col min="14602" max="14602" width="9.28515625" style="51" customWidth="1"/>
    <col min="14603" max="14603" width="55.85546875" style="51" customWidth="1"/>
    <col min="14604" max="14605" width="15" style="51" bestFit="1" customWidth="1"/>
    <col min="14606" max="14606" width="14.42578125" style="51" bestFit="1" customWidth="1"/>
    <col min="14607" max="14608" width="13.85546875" style="51" bestFit="1" customWidth="1"/>
    <col min="14609" max="14609" width="17.140625" style="51" customWidth="1"/>
    <col min="14610" max="14610" width="17.5703125" style="51" customWidth="1"/>
    <col min="14611" max="14611" width="19.42578125" style="51" customWidth="1"/>
    <col min="14612" max="14612" width="17.85546875" style="51" customWidth="1"/>
    <col min="14613" max="14613" width="13.7109375" style="51" customWidth="1"/>
    <col min="14614" max="14614" width="30.7109375" style="51" customWidth="1"/>
    <col min="14615" max="14845" width="9.140625" style="51" customWidth="1"/>
    <col min="14846" max="14848" width="0" style="51" hidden="1" customWidth="1"/>
    <col min="14849" max="14849" width="10.85546875" style="51" customWidth="1"/>
    <col min="14850" max="14850" width="11.28515625" style="51" bestFit="1" customWidth="1"/>
    <col min="14851" max="14851" width="72.42578125" style="51" customWidth="1"/>
    <col min="14852" max="14852" width="8.42578125" style="51" customWidth="1"/>
    <col min="14853" max="14853" width="19.7109375" style="51"/>
    <col min="14854" max="14856" width="0" style="51" hidden="1" customWidth="1"/>
    <col min="14857" max="14857" width="6.5703125" style="51" customWidth="1"/>
    <col min="14858" max="14858" width="9.28515625" style="51" customWidth="1"/>
    <col min="14859" max="14859" width="55.85546875" style="51" customWidth="1"/>
    <col min="14860" max="14861" width="15" style="51" bestFit="1" customWidth="1"/>
    <col min="14862" max="14862" width="14.42578125" style="51" bestFit="1" customWidth="1"/>
    <col min="14863" max="14864" width="13.85546875" style="51" bestFit="1" customWidth="1"/>
    <col min="14865" max="14865" width="17.140625" style="51" customWidth="1"/>
    <col min="14866" max="14866" width="17.5703125" style="51" customWidth="1"/>
    <col min="14867" max="14867" width="19.42578125" style="51" customWidth="1"/>
    <col min="14868" max="14868" width="17.85546875" style="51" customWidth="1"/>
    <col min="14869" max="14869" width="13.7109375" style="51" customWidth="1"/>
    <col min="14870" max="14870" width="30.7109375" style="51" customWidth="1"/>
    <col min="14871" max="15101" width="9.140625" style="51" customWidth="1"/>
    <col min="15102" max="15104" width="0" style="51" hidden="1" customWidth="1"/>
    <col min="15105" max="15105" width="10.85546875" style="51" customWidth="1"/>
    <col min="15106" max="15106" width="11.28515625" style="51" bestFit="1" customWidth="1"/>
    <col min="15107" max="15107" width="72.42578125" style="51" customWidth="1"/>
    <col min="15108" max="15108" width="8.42578125" style="51" customWidth="1"/>
    <col min="15109" max="15109" width="19.7109375" style="51"/>
    <col min="15110" max="15112" width="0" style="51" hidden="1" customWidth="1"/>
    <col min="15113" max="15113" width="6.5703125" style="51" customWidth="1"/>
    <col min="15114" max="15114" width="9.28515625" style="51" customWidth="1"/>
    <col min="15115" max="15115" width="55.85546875" style="51" customWidth="1"/>
    <col min="15116" max="15117" width="15" style="51" bestFit="1" customWidth="1"/>
    <col min="15118" max="15118" width="14.42578125" style="51" bestFit="1" customWidth="1"/>
    <col min="15119" max="15120" width="13.85546875" style="51" bestFit="1" customWidth="1"/>
    <col min="15121" max="15121" width="17.140625" style="51" customWidth="1"/>
    <col min="15122" max="15122" width="17.5703125" style="51" customWidth="1"/>
    <col min="15123" max="15123" width="19.42578125" style="51" customWidth="1"/>
    <col min="15124" max="15124" width="17.85546875" style="51" customWidth="1"/>
    <col min="15125" max="15125" width="13.7109375" style="51" customWidth="1"/>
    <col min="15126" max="15126" width="30.7109375" style="51" customWidth="1"/>
    <col min="15127" max="15357" width="9.140625" style="51" customWidth="1"/>
    <col min="15358" max="15360" width="0" style="51" hidden="1" customWidth="1"/>
    <col min="15361" max="15361" width="10.85546875" style="51" customWidth="1"/>
    <col min="15362" max="15362" width="11.28515625" style="51" bestFit="1" customWidth="1"/>
    <col min="15363" max="15363" width="72.42578125" style="51" customWidth="1"/>
    <col min="15364" max="15364" width="8.42578125" style="51" customWidth="1"/>
    <col min="15365" max="15365" width="19.7109375" style="51"/>
    <col min="15366" max="15368" width="0" style="51" hidden="1" customWidth="1"/>
    <col min="15369" max="15369" width="6.5703125" style="51" customWidth="1"/>
    <col min="15370" max="15370" width="9.28515625" style="51" customWidth="1"/>
    <col min="15371" max="15371" width="55.85546875" style="51" customWidth="1"/>
    <col min="15372" max="15373" width="15" style="51" bestFit="1" customWidth="1"/>
    <col min="15374" max="15374" width="14.42578125" style="51" bestFit="1" customWidth="1"/>
    <col min="15375" max="15376" width="13.85546875" style="51" bestFit="1" customWidth="1"/>
    <col min="15377" max="15377" width="17.140625" style="51" customWidth="1"/>
    <col min="15378" max="15378" width="17.5703125" style="51" customWidth="1"/>
    <col min="15379" max="15379" width="19.42578125" style="51" customWidth="1"/>
    <col min="15380" max="15380" width="17.85546875" style="51" customWidth="1"/>
    <col min="15381" max="15381" width="13.7109375" style="51" customWidth="1"/>
    <col min="15382" max="15382" width="30.7109375" style="51" customWidth="1"/>
    <col min="15383" max="15613" width="9.140625" style="51" customWidth="1"/>
    <col min="15614" max="15616" width="0" style="51" hidden="1" customWidth="1"/>
    <col min="15617" max="15617" width="10.85546875" style="51" customWidth="1"/>
    <col min="15618" max="15618" width="11.28515625" style="51" bestFit="1" customWidth="1"/>
    <col min="15619" max="15619" width="72.42578125" style="51" customWidth="1"/>
    <col min="15620" max="15620" width="8.42578125" style="51" customWidth="1"/>
    <col min="15621" max="15621" width="19.7109375" style="51"/>
    <col min="15622" max="15624" width="0" style="51" hidden="1" customWidth="1"/>
    <col min="15625" max="15625" width="6.5703125" style="51" customWidth="1"/>
    <col min="15626" max="15626" width="9.28515625" style="51" customWidth="1"/>
    <col min="15627" max="15627" width="55.85546875" style="51" customWidth="1"/>
    <col min="15628" max="15629" width="15" style="51" bestFit="1" customWidth="1"/>
    <col min="15630" max="15630" width="14.42578125" style="51" bestFit="1" customWidth="1"/>
    <col min="15631" max="15632" width="13.85546875" style="51" bestFit="1" customWidth="1"/>
    <col min="15633" max="15633" width="17.140625" style="51" customWidth="1"/>
    <col min="15634" max="15634" width="17.5703125" style="51" customWidth="1"/>
    <col min="15635" max="15635" width="19.42578125" style="51" customWidth="1"/>
    <col min="15636" max="15636" width="17.85546875" style="51" customWidth="1"/>
    <col min="15637" max="15637" width="13.7109375" style="51" customWidth="1"/>
    <col min="15638" max="15638" width="30.7109375" style="51" customWidth="1"/>
    <col min="15639" max="15869" width="9.140625" style="51" customWidth="1"/>
    <col min="15870" max="15872" width="0" style="51" hidden="1" customWidth="1"/>
    <col min="15873" max="15873" width="10.85546875" style="51" customWidth="1"/>
    <col min="15874" max="15874" width="11.28515625" style="51" bestFit="1" customWidth="1"/>
    <col min="15875" max="15875" width="72.42578125" style="51" customWidth="1"/>
    <col min="15876" max="15876" width="8.42578125" style="51" customWidth="1"/>
    <col min="15877" max="15877" width="19.7109375" style="51"/>
    <col min="15878" max="15880" width="0" style="51" hidden="1" customWidth="1"/>
    <col min="15881" max="15881" width="6.5703125" style="51" customWidth="1"/>
    <col min="15882" max="15882" width="9.28515625" style="51" customWidth="1"/>
    <col min="15883" max="15883" width="55.85546875" style="51" customWidth="1"/>
    <col min="15884" max="15885" width="15" style="51" bestFit="1" customWidth="1"/>
    <col min="15886" max="15886" width="14.42578125" style="51" bestFit="1" customWidth="1"/>
    <col min="15887" max="15888" width="13.85546875" style="51" bestFit="1" customWidth="1"/>
    <col min="15889" max="15889" width="17.140625" style="51" customWidth="1"/>
    <col min="15890" max="15890" width="17.5703125" style="51" customWidth="1"/>
    <col min="15891" max="15891" width="19.42578125" style="51" customWidth="1"/>
    <col min="15892" max="15892" width="17.85546875" style="51" customWidth="1"/>
    <col min="15893" max="15893" width="13.7109375" style="51" customWidth="1"/>
    <col min="15894" max="15894" width="30.7109375" style="51" customWidth="1"/>
    <col min="15895" max="16125" width="9.140625" style="51" customWidth="1"/>
    <col min="16126" max="16128" width="0" style="51" hidden="1" customWidth="1"/>
    <col min="16129" max="16129" width="10.85546875" style="51" customWidth="1"/>
    <col min="16130" max="16130" width="11.28515625" style="51" bestFit="1" customWidth="1"/>
    <col min="16131" max="16131" width="72.42578125" style="51" customWidth="1"/>
    <col min="16132" max="16132" width="8.42578125" style="51" customWidth="1"/>
    <col min="16133" max="16133" width="19.7109375" style="51"/>
    <col min="16134" max="16136" width="0" style="51" hidden="1" customWidth="1"/>
    <col min="16137" max="16137" width="6.5703125" style="51" customWidth="1"/>
    <col min="16138" max="16138" width="9.28515625" style="51" customWidth="1"/>
    <col min="16139" max="16139" width="55.85546875" style="51" customWidth="1"/>
    <col min="16140" max="16141" width="15" style="51" bestFit="1" customWidth="1"/>
    <col min="16142" max="16142" width="14.42578125" style="51" bestFit="1" customWidth="1"/>
    <col min="16143" max="16144" width="13.85546875" style="51" bestFit="1" customWidth="1"/>
    <col min="16145" max="16145" width="17.140625" style="51" customWidth="1"/>
    <col min="16146" max="16146" width="17.5703125" style="51" customWidth="1"/>
    <col min="16147" max="16147" width="19.42578125" style="51" customWidth="1"/>
    <col min="16148" max="16148" width="17.85546875" style="51" customWidth="1"/>
    <col min="16149" max="16149" width="13.7109375" style="51" customWidth="1"/>
    <col min="16150" max="16150" width="30.7109375" style="51" customWidth="1"/>
    <col min="16151" max="16381" width="9.140625" style="51" customWidth="1"/>
    <col min="16382" max="16384" width="0" style="51" hidden="1" customWidth="1"/>
  </cols>
  <sheetData>
    <row r="1" spans="1:22" s="47" customFormat="1" ht="17.25" customHeight="1" x14ac:dyDescent="0.3">
      <c r="D1" s="712" t="s">
        <v>2</v>
      </c>
      <c r="E1" s="712"/>
      <c r="F1" s="712"/>
      <c r="G1" s="413"/>
      <c r="H1" s="413"/>
      <c r="I1" s="413"/>
      <c r="J1" s="413"/>
      <c r="K1" s="413"/>
      <c r="Q1" s="709" t="s">
        <v>93</v>
      </c>
      <c r="R1" s="709"/>
      <c r="S1" s="709"/>
      <c r="T1" s="709"/>
      <c r="U1" s="709"/>
      <c r="V1" s="48"/>
    </row>
    <row r="2" spans="1:22" s="47" customFormat="1" ht="18.75" x14ac:dyDescent="0.3">
      <c r="A2" s="49"/>
      <c r="D2" s="712" t="s">
        <v>91</v>
      </c>
      <c r="E2" s="712"/>
      <c r="F2" s="712"/>
      <c r="G2" s="413"/>
      <c r="H2" s="413"/>
      <c r="I2" s="413"/>
      <c r="J2" s="413"/>
      <c r="K2" s="413"/>
      <c r="Q2" s="709" t="s">
        <v>94</v>
      </c>
      <c r="R2" s="709"/>
      <c r="S2" s="709"/>
      <c r="T2" s="709"/>
      <c r="U2" s="709"/>
      <c r="V2" s="48"/>
    </row>
    <row r="3" spans="1:22" s="47" customFormat="1" ht="16.5" x14ac:dyDescent="0.25">
      <c r="A3" s="49"/>
      <c r="D3" s="50"/>
      <c r="E3" s="50"/>
      <c r="F3" s="51"/>
      <c r="G3" s="51"/>
      <c r="H3" s="51"/>
      <c r="I3" s="51"/>
      <c r="J3" s="51"/>
      <c r="K3" s="51"/>
      <c r="V3" s="48"/>
    </row>
    <row r="4" spans="1:22" s="53" customFormat="1" ht="27" customHeight="1" x14ac:dyDescent="0.25">
      <c r="A4" s="52"/>
      <c r="D4" s="820" t="s">
        <v>298</v>
      </c>
      <c r="E4" s="820"/>
      <c r="F4" s="820"/>
      <c r="G4" s="820"/>
      <c r="H4" s="820"/>
      <c r="I4" s="820"/>
      <c r="J4" s="820"/>
      <c r="K4" s="820"/>
      <c r="L4" s="820"/>
      <c r="M4" s="820"/>
      <c r="N4" s="820"/>
      <c r="O4" s="820"/>
      <c r="P4" s="820"/>
      <c r="Q4" s="820"/>
      <c r="R4" s="820"/>
      <c r="S4" s="820"/>
      <c r="T4" s="820"/>
      <c r="U4" s="820"/>
      <c r="V4" s="54"/>
    </row>
    <row r="5" spans="1:22" s="47" customFormat="1" ht="15.75" customHeight="1" x14ac:dyDescent="0.25">
      <c r="A5" s="49"/>
      <c r="D5" s="55"/>
      <c r="E5" s="55"/>
      <c r="F5" s="51"/>
      <c r="G5" s="51"/>
      <c r="H5" s="51"/>
      <c r="I5" s="51"/>
      <c r="J5" s="51"/>
      <c r="K5" s="51"/>
      <c r="M5" s="56"/>
      <c r="N5" s="56"/>
      <c r="O5" s="56"/>
      <c r="P5" s="56"/>
      <c r="V5" s="48"/>
    </row>
    <row r="6" spans="1:22" s="47" customFormat="1" ht="16.5" x14ac:dyDescent="0.25">
      <c r="D6" s="57"/>
      <c r="E6" s="57"/>
      <c r="F6" s="58"/>
      <c r="G6" s="58"/>
      <c r="H6" s="58"/>
      <c r="I6" s="58"/>
      <c r="J6" s="58"/>
      <c r="K6" s="58"/>
      <c r="T6" s="59" t="s">
        <v>300</v>
      </c>
      <c r="V6" s="48"/>
    </row>
    <row r="7" spans="1:22" ht="26.45" customHeight="1" x14ac:dyDescent="0.25">
      <c r="A7" s="821"/>
      <c r="B7" s="822"/>
      <c r="C7" s="822"/>
      <c r="D7" s="823" t="s">
        <v>95</v>
      </c>
      <c r="E7" s="823" t="s">
        <v>96</v>
      </c>
      <c r="F7" s="802" t="s">
        <v>97</v>
      </c>
      <c r="G7" s="803" t="s">
        <v>87</v>
      </c>
      <c r="H7" s="804"/>
      <c r="I7" s="804"/>
      <c r="J7" s="804"/>
      <c r="K7" s="804"/>
      <c r="L7" s="803" t="s">
        <v>88</v>
      </c>
      <c r="M7" s="804"/>
      <c r="N7" s="804"/>
      <c r="O7" s="804"/>
      <c r="P7" s="804"/>
      <c r="Q7" s="805" t="s">
        <v>89</v>
      </c>
      <c r="R7" s="806"/>
      <c r="S7" s="806"/>
      <c r="T7" s="806"/>
      <c r="U7" s="806"/>
      <c r="V7" s="815" t="s">
        <v>98</v>
      </c>
    </row>
    <row r="8" spans="1:22" ht="27" customHeight="1" x14ac:dyDescent="0.25">
      <c r="A8" s="821"/>
      <c r="B8" s="822"/>
      <c r="C8" s="822"/>
      <c r="D8" s="823"/>
      <c r="E8" s="823"/>
      <c r="F8" s="802"/>
      <c r="G8" s="817" t="s">
        <v>99</v>
      </c>
      <c r="H8" s="819" t="s">
        <v>100</v>
      </c>
      <c r="I8" s="819"/>
      <c r="J8" s="819"/>
      <c r="K8" s="807" t="s">
        <v>101</v>
      </c>
      <c r="L8" s="817" t="s">
        <v>99</v>
      </c>
      <c r="M8" s="819" t="s">
        <v>100</v>
      </c>
      <c r="N8" s="819"/>
      <c r="O8" s="819"/>
      <c r="P8" s="807" t="s">
        <v>101</v>
      </c>
      <c r="Q8" s="809" t="s">
        <v>99</v>
      </c>
      <c r="R8" s="811" t="s">
        <v>100</v>
      </c>
      <c r="S8" s="811"/>
      <c r="T8" s="811"/>
      <c r="U8" s="812" t="s">
        <v>102</v>
      </c>
      <c r="V8" s="816"/>
    </row>
    <row r="9" spans="1:22" ht="46.15" customHeight="1" x14ac:dyDescent="0.25">
      <c r="A9" s="411"/>
      <c r="B9" s="412"/>
      <c r="C9" s="412"/>
      <c r="D9" s="823"/>
      <c r="E9" s="823"/>
      <c r="F9" s="802"/>
      <c r="G9" s="818"/>
      <c r="H9" s="60" t="s">
        <v>43</v>
      </c>
      <c r="I9" s="60" t="s">
        <v>34</v>
      </c>
      <c r="J9" s="60" t="s">
        <v>297</v>
      </c>
      <c r="K9" s="808"/>
      <c r="L9" s="818"/>
      <c r="M9" s="60" t="s">
        <v>43</v>
      </c>
      <c r="N9" s="60" t="s">
        <v>34</v>
      </c>
      <c r="O9" s="60" t="s">
        <v>297</v>
      </c>
      <c r="P9" s="808"/>
      <c r="Q9" s="810"/>
      <c r="R9" s="124" t="s">
        <v>43</v>
      </c>
      <c r="S9" s="124" t="s">
        <v>34</v>
      </c>
      <c r="T9" s="124" t="s">
        <v>297</v>
      </c>
      <c r="U9" s="813"/>
      <c r="V9" s="816"/>
    </row>
    <row r="10" spans="1:22" ht="36" customHeight="1" x14ac:dyDescent="0.25">
      <c r="A10" s="61"/>
      <c r="B10" s="62"/>
      <c r="C10" s="62"/>
      <c r="D10" s="63"/>
      <c r="E10" s="64"/>
      <c r="F10" s="65"/>
      <c r="G10" s="65"/>
      <c r="H10" s="65"/>
      <c r="I10" s="65"/>
      <c r="J10" s="65"/>
      <c r="K10" s="65"/>
      <c r="L10" s="66"/>
      <c r="M10" s="66"/>
      <c r="N10" s="66"/>
      <c r="O10" s="66"/>
      <c r="P10" s="66"/>
      <c r="Q10" s="125"/>
      <c r="R10" s="125"/>
      <c r="S10" s="126"/>
      <c r="T10" s="126"/>
      <c r="U10" s="126"/>
      <c r="V10" s="67"/>
    </row>
    <row r="11" spans="1:22" s="75" customFormat="1" ht="39" customHeight="1" x14ac:dyDescent="0.25">
      <c r="A11" s="68">
        <v>490</v>
      </c>
      <c r="B11" s="69">
        <v>494</v>
      </c>
      <c r="C11" s="70"/>
      <c r="D11" s="71"/>
      <c r="E11" s="71"/>
      <c r="F11" s="72" t="s">
        <v>103</v>
      </c>
      <c r="G11" s="72"/>
      <c r="H11" s="72"/>
      <c r="I11" s="72"/>
      <c r="J11" s="72"/>
      <c r="K11" s="72"/>
      <c r="L11" s="73"/>
      <c r="M11" s="73"/>
      <c r="N11" s="73"/>
      <c r="O11" s="73"/>
      <c r="P11" s="73"/>
      <c r="Q11" s="195"/>
      <c r="R11" s="125"/>
      <c r="S11" s="126"/>
      <c r="T11" s="196"/>
      <c r="U11" s="196"/>
      <c r="V11" s="74"/>
    </row>
    <row r="12" spans="1:22" s="82" customFormat="1" ht="18" customHeight="1" x14ac:dyDescent="0.25">
      <c r="A12" s="76"/>
      <c r="B12" s="70"/>
      <c r="C12" s="70"/>
      <c r="D12" s="77">
        <v>6000</v>
      </c>
      <c r="E12" s="78"/>
      <c r="F12" s="79" t="s">
        <v>104</v>
      </c>
      <c r="G12" s="79"/>
      <c r="H12" s="79"/>
      <c r="I12" s="79"/>
      <c r="J12" s="79"/>
      <c r="K12" s="79"/>
      <c r="L12" s="80"/>
      <c r="M12" s="80"/>
      <c r="N12" s="80"/>
      <c r="O12" s="80"/>
      <c r="P12" s="80"/>
      <c r="Q12" s="127"/>
      <c r="R12" s="127"/>
      <c r="S12" s="127"/>
      <c r="T12" s="127"/>
      <c r="U12" s="127"/>
      <c r="V12" s="81"/>
    </row>
    <row r="13" spans="1:22" ht="18" customHeight="1" x14ac:dyDescent="0.25">
      <c r="A13" s="83"/>
      <c r="B13" s="84"/>
      <c r="C13" s="84"/>
      <c r="D13" s="85"/>
      <c r="E13" s="86">
        <v>6001</v>
      </c>
      <c r="F13" s="87" t="s">
        <v>105</v>
      </c>
      <c r="G13" s="87" t="e">
        <f>H13+K13</f>
        <v>#REF!</v>
      </c>
      <c r="H13" s="87" t="e">
        <f>I13+J13</f>
        <v>#REF!</v>
      </c>
      <c r="I13" s="87" t="e">
        <f>VLOOKUP(E13,#REF!,5,0)</f>
        <v>#REF!</v>
      </c>
      <c r="J13" s="87" t="e">
        <f>VLOOKUP(E13,#REF!,6,0)</f>
        <v>#REF!</v>
      </c>
      <c r="K13" s="87"/>
      <c r="L13" s="88"/>
      <c r="M13" s="88"/>
      <c r="N13" s="88"/>
      <c r="O13" s="88"/>
      <c r="P13" s="88"/>
      <c r="Q13" s="128"/>
      <c r="R13" s="128"/>
      <c r="S13" s="128"/>
      <c r="T13" s="128"/>
      <c r="U13" s="128"/>
      <c r="V13" s="67"/>
    </row>
    <row r="14" spans="1:22" ht="18" customHeight="1" x14ac:dyDescent="0.25">
      <c r="A14" s="83"/>
      <c r="B14" s="84"/>
      <c r="C14" s="84"/>
      <c r="D14" s="85"/>
      <c r="E14" s="86">
        <v>6002</v>
      </c>
      <c r="F14" s="87" t="s">
        <v>106</v>
      </c>
      <c r="G14" s="87"/>
      <c r="H14" s="87"/>
      <c r="I14" s="87"/>
      <c r="J14" s="87"/>
      <c r="K14" s="87"/>
      <c r="L14" s="88"/>
      <c r="M14" s="88"/>
      <c r="N14" s="88"/>
      <c r="O14" s="88"/>
      <c r="P14" s="88"/>
      <c r="Q14" s="128"/>
      <c r="R14" s="128"/>
      <c r="S14" s="128"/>
      <c r="T14" s="128"/>
      <c r="U14" s="128"/>
      <c r="V14" s="67"/>
    </row>
    <row r="15" spans="1:22" ht="18" customHeight="1" x14ac:dyDescent="0.25">
      <c r="A15" s="83"/>
      <c r="B15" s="84"/>
      <c r="C15" s="84"/>
      <c r="D15" s="85"/>
      <c r="E15" s="86">
        <v>6003</v>
      </c>
      <c r="F15" s="87" t="s">
        <v>107</v>
      </c>
      <c r="G15" s="87"/>
      <c r="H15" s="87"/>
      <c r="I15" s="87"/>
      <c r="J15" s="87"/>
      <c r="K15" s="87"/>
      <c r="L15" s="88"/>
      <c r="M15" s="88"/>
      <c r="N15" s="88"/>
      <c r="O15" s="88"/>
      <c r="P15" s="88"/>
      <c r="Q15" s="128"/>
      <c r="R15" s="128"/>
      <c r="S15" s="128"/>
      <c r="T15" s="128"/>
      <c r="U15" s="128"/>
      <c r="V15" s="67"/>
    </row>
    <row r="16" spans="1:22" ht="18" customHeight="1" x14ac:dyDescent="0.25">
      <c r="A16" s="83"/>
      <c r="B16" s="84"/>
      <c r="C16" s="84"/>
      <c r="D16" s="85"/>
      <c r="E16" s="86">
        <v>6004</v>
      </c>
      <c r="F16" s="87" t="s">
        <v>108</v>
      </c>
      <c r="G16" s="87"/>
      <c r="H16" s="87"/>
      <c r="I16" s="87"/>
      <c r="J16" s="87"/>
      <c r="K16" s="87"/>
      <c r="L16" s="88"/>
      <c r="M16" s="88"/>
      <c r="N16" s="88"/>
      <c r="O16" s="88"/>
      <c r="P16" s="88"/>
      <c r="Q16" s="128"/>
      <c r="R16" s="128"/>
      <c r="S16" s="128"/>
      <c r="T16" s="128"/>
      <c r="U16" s="128"/>
      <c r="V16" s="67"/>
    </row>
    <row r="17" spans="1:22" ht="18" customHeight="1" x14ac:dyDescent="0.25">
      <c r="A17" s="83"/>
      <c r="B17" s="84"/>
      <c r="C17" s="84"/>
      <c r="D17" s="85"/>
      <c r="E17" s="86">
        <v>6049</v>
      </c>
      <c r="F17" s="87" t="s">
        <v>109</v>
      </c>
      <c r="G17" s="87"/>
      <c r="H17" s="87"/>
      <c r="I17" s="87"/>
      <c r="J17" s="87"/>
      <c r="K17" s="87"/>
      <c r="L17" s="88"/>
      <c r="M17" s="88"/>
      <c r="N17" s="88"/>
      <c r="O17" s="88"/>
      <c r="P17" s="88"/>
      <c r="Q17" s="128"/>
      <c r="R17" s="128"/>
      <c r="S17" s="128"/>
      <c r="T17" s="128"/>
      <c r="U17" s="128"/>
      <c r="V17" s="67"/>
    </row>
    <row r="18" spans="1:22" s="82" customFormat="1" ht="33.75" customHeight="1" x14ac:dyDescent="0.25">
      <c r="A18" s="76"/>
      <c r="B18" s="70"/>
      <c r="C18" s="70"/>
      <c r="D18" s="77">
        <v>6050</v>
      </c>
      <c r="E18" s="78"/>
      <c r="F18" s="89" t="s">
        <v>110</v>
      </c>
      <c r="G18" s="89"/>
      <c r="H18" s="89"/>
      <c r="I18" s="89"/>
      <c r="J18" s="89"/>
      <c r="K18" s="89"/>
      <c r="L18" s="80"/>
      <c r="M18" s="80"/>
      <c r="N18" s="80"/>
      <c r="O18" s="80"/>
      <c r="P18" s="80"/>
      <c r="Q18" s="127"/>
      <c r="R18" s="127"/>
      <c r="S18" s="127"/>
      <c r="T18" s="127"/>
      <c r="U18" s="127"/>
      <c r="V18" s="81"/>
    </row>
    <row r="19" spans="1:22" ht="18" customHeight="1" x14ac:dyDescent="0.25">
      <c r="A19" s="83"/>
      <c r="B19" s="84"/>
      <c r="C19" s="84"/>
      <c r="D19" s="85"/>
      <c r="E19" s="86">
        <v>6051</v>
      </c>
      <c r="F19" s="87" t="s">
        <v>111</v>
      </c>
      <c r="G19" s="87"/>
      <c r="H19" s="87"/>
      <c r="I19" s="87"/>
      <c r="J19" s="87"/>
      <c r="K19" s="87"/>
      <c r="L19" s="88"/>
      <c r="M19" s="88"/>
      <c r="N19" s="88"/>
      <c r="O19" s="88"/>
      <c r="P19" s="88"/>
      <c r="Q19" s="128"/>
      <c r="R19" s="128"/>
      <c r="S19" s="128"/>
      <c r="T19" s="128"/>
      <c r="U19" s="128"/>
      <c r="V19" s="67"/>
    </row>
    <row r="20" spans="1:22" ht="18" customHeight="1" x14ac:dyDescent="0.25">
      <c r="A20" s="83"/>
      <c r="B20" s="84"/>
      <c r="C20" s="84"/>
      <c r="D20" s="85"/>
      <c r="E20" s="86">
        <v>6099</v>
      </c>
      <c r="F20" s="87" t="s">
        <v>112</v>
      </c>
      <c r="G20" s="87"/>
      <c r="H20" s="87"/>
      <c r="I20" s="87"/>
      <c r="J20" s="87"/>
      <c r="K20" s="87"/>
      <c r="L20" s="88"/>
      <c r="M20" s="88"/>
      <c r="N20" s="88"/>
      <c r="O20" s="88"/>
      <c r="P20" s="88"/>
      <c r="Q20" s="128"/>
      <c r="R20" s="128"/>
      <c r="S20" s="128"/>
      <c r="T20" s="128"/>
      <c r="U20" s="128"/>
      <c r="V20" s="67"/>
    </row>
    <row r="21" spans="1:22" s="82" customFormat="1" ht="18" customHeight="1" x14ac:dyDescent="0.25">
      <c r="A21" s="76"/>
      <c r="B21" s="70"/>
      <c r="C21" s="70"/>
      <c r="D21" s="77">
        <v>6100</v>
      </c>
      <c r="E21" s="78"/>
      <c r="F21" s="90" t="s">
        <v>113</v>
      </c>
      <c r="G21" s="90"/>
      <c r="H21" s="90"/>
      <c r="I21" s="90"/>
      <c r="J21" s="90"/>
      <c r="K21" s="90"/>
      <c r="L21" s="91"/>
      <c r="M21" s="91"/>
      <c r="N21" s="91"/>
      <c r="O21" s="91"/>
      <c r="P21" s="91"/>
      <c r="Q21" s="129"/>
      <c r="R21" s="129"/>
      <c r="S21" s="129"/>
      <c r="T21" s="129"/>
      <c r="U21" s="129"/>
      <c r="V21" s="81"/>
    </row>
    <row r="22" spans="1:22" ht="18" customHeight="1" x14ac:dyDescent="0.25">
      <c r="A22" s="83"/>
      <c r="B22" s="84"/>
      <c r="C22" s="84"/>
      <c r="D22" s="85"/>
      <c r="E22" s="86">
        <v>6101</v>
      </c>
      <c r="F22" s="92" t="s">
        <v>114</v>
      </c>
      <c r="G22" s="92"/>
      <c r="H22" s="92"/>
      <c r="I22" s="92"/>
      <c r="J22" s="92"/>
      <c r="K22" s="92"/>
      <c r="L22" s="88"/>
      <c r="M22" s="88"/>
      <c r="N22" s="88"/>
      <c r="O22" s="88"/>
      <c r="P22" s="88"/>
      <c r="Q22" s="128"/>
      <c r="R22" s="128"/>
      <c r="S22" s="128"/>
      <c r="T22" s="128"/>
      <c r="U22" s="128"/>
      <c r="V22" s="67"/>
    </row>
    <row r="23" spans="1:22" ht="18" customHeight="1" x14ac:dyDescent="0.25">
      <c r="A23" s="83"/>
      <c r="B23" s="84"/>
      <c r="C23" s="84"/>
      <c r="D23" s="85"/>
      <c r="E23" s="86">
        <v>6102</v>
      </c>
      <c r="F23" s="92" t="s">
        <v>115</v>
      </c>
      <c r="G23" s="92"/>
      <c r="H23" s="92"/>
      <c r="I23" s="92"/>
      <c r="J23" s="92"/>
      <c r="K23" s="92"/>
      <c r="L23" s="88"/>
      <c r="M23" s="88"/>
      <c r="N23" s="88"/>
      <c r="O23" s="88"/>
      <c r="P23" s="88"/>
      <c r="Q23" s="128"/>
      <c r="R23" s="128"/>
      <c r="S23" s="128"/>
      <c r="T23" s="128"/>
      <c r="U23" s="128"/>
      <c r="V23" s="67"/>
    </row>
    <row r="24" spans="1:22" ht="18" customHeight="1" x14ac:dyDescent="0.25">
      <c r="A24" s="83"/>
      <c r="B24" s="84"/>
      <c r="C24" s="84"/>
      <c r="D24" s="85"/>
      <c r="E24" s="86">
        <v>6103</v>
      </c>
      <c r="F24" s="92" t="s">
        <v>116</v>
      </c>
      <c r="G24" s="92"/>
      <c r="H24" s="92"/>
      <c r="I24" s="92"/>
      <c r="J24" s="92"/>
      <c r="K24" s="92"/>
      <c r="L24" s="88"/>
      <c r="M24" s="88"/>
      <c r="N24" s="88"/>
      <c r="O24" s="88"/>
      <c r="P24" s="88"/>
      <c r="Q24" s="128"/>
      <c r="R24" s="128"/>
      <c r="S24" s="128"/>
      <c r="T24" s="128"/>
      <c r="U24" s="128"/>
      <c r="V24" s="67"/>
    </row>
    <row r="25" spans="1:22" ht="18" customHeight="1" x14ac:dyDescent="0.25">
      <c r="A25" s="83"/>
      <c r="B25" s="84"/>
      <c r="C25" s="84"/>
      <c r="D25" s="85"/>
      <c r="E25" s="86">
        <v>6104</v>
      </c>
      <c r="F25" s="92" t="s">
        <v>117</v>
      </c>
      <c r="G25" s="92"/>
      <c r="H25" s="92"/>
      <c r="I25" s="92"/>
      <c r="J25" s="92"/>
      <c r="K25" s="92"/>
      <c r="L25" s="88"/>
      <c r="M25" s="88"/>
      <c r="N25" s="88"/>
      <c r="O25" s="88"/>
      <c r="P25" s="88"/>
      <c r="Q25" s="128"/>
      <c r="R25" s="128"/>
      <c r="S25" s="128"/>
      <c r="T25" s="128"/>
      <c r="U25" s="128"/>
      <c r="V25" s="67"/>
    </row>
    <row r="26" spans="1:22" ht="18" customHeight="1" x14ac:dyDescent="0.25">
      <c r="A26" s="83"/>
      <c r="B26" s="84"/>
      <c r="C26" s="84"/>
      <c r="D26" s="85"/>
      <c r="E26" s="86">
        <v>6105</v>
      </c>
      <c r="F26" s="92" t="s">
        <v>118</v>
      </c>
      <c r="G26" s="92"/>
      <c r="H26" s="92"/>
      <c r="I26" s="92"/>
      <c r="J26" s="92"/>
      <c r="K26" s="92"/>
      <c r="L26" s="88"/>
      <c r="M26" s="88"/>
      <c r="N26" s="88"/>
      <c r="O26" s="88"/>
      <c r="P26" s="88"/>
      <c r="Q26" s="128"/>
      <c r="R26" s="128"/>
      <c r="S26" s="128"/>
      <c r="T26" s="128"/>
      <c r="U26" s="128"/>
      <c r="V26" s="67"/>
    </row>
    <row r="27" spans="1:22" ht="18" customHeight="1" x14ac:dyDescent="0.25">
      <c r="A27" s="83"/>
      <c r="B27" s="84"/>
      <c r="C27" s="84"/>
      <c r="D27" s="85"/>
      <c r="E27" s="86">
        <v>6106</v>
      </c>
      <c r="F27" s="92" t="s">
        <v>119</v>
      </c>
      <c r="G27" s="92"/>
      <c r="H27" s="92"/>
      <c r="I27" s="92"/>
      <c r="J27" s="92"/>
      <c r="K27" s="92"/>
      <c r="L27" s="88"/>
      <c r="M27" s="88"/>
      <c r="N27" s="88"/>
      <c r="O27" s="88"/>
      <c r="P27" s="88"/>
      <c r="Q27" s="128"/>
      <c r="R27" s="128"/>
      <c r="S27" s="128"/>
      <c r="T27" s="128"/>
      <c r="U27" s="128"/>
      <c r="V27" s="67"/>
    </row>
    <row r="28" spans="1:22" ht="18" customHeight="1" x14ac:dyDescent="0.25">
      <c r="A28" s="83"/>
      <c r="B28" s="84"/>
      <c r="C28" s="84"/>
      <c r="D28" s="85"/>
      <c r="E28" s="86">
        <v>6107</v>
      </c>
      <c r="F28" s="92" t="s">
        <v>120</v>
      </c>
      <c r="G28" s="92"/>
      <c r="H28" s="92"/>
      <c r="I28" s="92"/>
      <c r="J28" s="92"/>
      <c r="K28" s="92"/>
      <c r="L28" s="88"/>
      <c r="M28" s="88"/>
      <c r="N28" s="88"/>
      <c r="O28" s="88"/>
      <c r="P28" s="88"/>
      <c r="Q28" s="128"/>
      <c r="R28" s="128"/>
      <c r="S28" s="128"/>
      <c r="T28" s="128"/>
      <c r="U28" s="128"/>
      <c r="V28" s="67"/>
    </row>
    <row r="29" spans="1:22" ht="18" customHeight="1" x14ac:dyDescent="0.25">
      <c r="A29" s="83"/>
      <c r="B29" s="84"/>
      <c r="C29" s="84"/>
      <c r="D29" s="85"/>
      <c r="E29" s="86">
        <v>6108</v>
      </c>
      <c r="F29" s="92" t="s">
        <v>121</v>
      </c>
      <c r="G29" s="92"/>
      <c r="H29" s="92"/>
      <c r="I29" s="92"/>
      <c r="J29" s="92"/>
      <c r="K29" s="92"/>
      <c r="L29" s="88"/>
      <c r="M29" s="88"/>
      <c r="N29" s="88"/>
      <c r="O29" s="88"/>
      <c r="P29" s="88"/>
      <c r="Q29" s="128"/>
      <c r="R29" s="128"/>
      <c r="S29" s="128"/>
      <c r="T29" s="128"/>
      <c r="U29" s="128"/>
      <c r="V29" s="67"/>
    </row>
    <row r="30" spans="1:22" ht="18" customHeight="1" x14ac:dyDescent="0.25">
      <c r="A30" s="83"/>
      <c r="B30" s="84"/>
      <c r="C30" s="84"/>
      <c r="D30" s="85"/>
      <c r="E30" s="86">
        <v>6111</v>
      </c>
      <c r="F30" s="92" t="s">
        <v>122</v>
      </c>
      <c r="G30" s="92"/>
      <c r="H30" s="92"/>
      <c r="I30" s="92"/>
      <c r="J30" s="92"/>
      <c r="K30" s="92"/>
      <c r="L30" s="88"/>
      <c r="M30" s="88"/>
      <c r="N30" s="88"/>
      <c r="O30" s="88"/>
      <c r="P30" s="88"/>
      <c r="Q30" s="128"/>
      <c r="R30" s="128"/>
      <c r="S30" s="128"/>
      <c r="T30" s="128"/>
      <c r="U30" s="128"/>
      <c r="V30" s="67"/>
    </row>
    <row r="31" spans="1:22" ht="18" customHeight="1" x14ac:dyDescent="0.25">
      <c r="A31" s="83"/>
      <c r="B31" s="84"/>
      <c r="C31" s="84"/>
      <c r="D31" s="85"/>
      <c r="E31" s="86">
        <v>6112</v>
      </c>
      <c r="F31" s="92" t="s">
        <v>123</v>
      </c>
      <c r="G31" s="92"/>
      <c r="H31" s="92"/>
      <c r="I31" s="92"/>
      <c r="J31" s="92"/>
      <c r="K31" s="92"/>
      <c r="L31" s="88"/>
      <c r="M31" s="88"/>
      <c r="N31" s="88"/>
      <c r="O31" s="88"/>
      <c r="P31" s="88"/>
      <c r="Q31" s="128"/>
      <c r="R31" s="128"/>
      <c r="S31" s="128"/>
      <c r="T31" s="128"/>
      <c r="U31" s="128"/>
      <c r="V31" s="67"/>
    </row>
    <row r="32" spans="1:22" ht="18" customHeight="1" x14ac:dyDescent="0.25">
      <c r="A32" s="83"/>
      <c r="B32" s="84"/>
      <c r="C32" s="84"/>
      <c r="D32" s="85"/>
      <c r="E32" s="86">
        <v>6113</v>
      </c>
      <c r="F32" s="92" t="s">
        <v>124</v>
      </c>
      <c r="G32" s="92"/>
      <c r="H32" s="92"/>
      <c r="I32" s="92"/>
      <c r="J32" s="92"/>
      <c r="K32" s="92"/>
      <c r="L32" s="88"/>
      <c r="M32" s="88"/>
      <c r="N32" s="88"/>
      <c r="O32" s="88"/>
      <c r="P32" s="88"/>
      <c r="Q32" s="128"/>
      <c r="R32" s="128"/>
      <c r="S32" s="128"/>
      <c r="T32" s="128"/>
      <c r="U32" s="128"/>
      <c r="V32" s="67"/>
    </row>
    <row r="33" spans="1:22" ht="18" customHeight="1" x14ac:dyDescent="0.25">
      <c r="A33" s="83"/>
      <c r="B33" s="84"/>
      <c r="C33" s="84"/>
      <c r="D33" s="85"/>
      <c r="E33" s="86">
        <v>6114</v>
      </c>
      <c r="F33" s="92" t="s">
        <v>125</v>
      </c>
      <c r="G33" s="92"/>
      <c r="H33" s="92"/>
      <c r="I33" s="92"/>
      <c r="J33" s="92"/>
      <c r="K33" s="92"/>
      <c r="L33" s="88"/>
      <c r="M33" s="88"/>
      <c r="N33" s="88"/>
      <c r="O33" s="88"/>
      <c r="P33" s="88"/>
      <c r="Q33" s="128"/>
      <c r="R33" s="128"/>
      <c r="S33" s="128"/>
      <c r="T33" s="128"/>
      <c r="U33" s="128"/>
      <c r="V33" s="67"/>
    </row>
    <row r="34" spans="1:22" ht="18" customHeight="1" x14ac:dyDescent="0.25">
      <c r="A34" s="83"/>
      <c r="B34" s="84"/>
      <c r="C34" s="84"/>
      <c r="D34" s="93"/>
      <c r="E34" s="86">
        <v>6115</v>
      </c>
      <c r="F34" s="92" t="s">
        <v>126</v>
      </c>
      <c r="G34" s="92"/>
      <c r="H34" s="92"/>
      <c r="I34" s="92"/>
      <c r="J34" s="92"/>
      <c r="K34" s="92"/>
      <c r="L34" s="88"/>
      <c r="M34" s="88"/>
      <c r="N34" s="88"/>
      <c r="O34" s="88"/>
      <c r="P34" s="88"/>
      <c r="Q34" s="128"/>
      <c r="R34" s="128"/>
      <c r="S34" s="128"/>
      <c r="T34" s="128"/>
      <c r="U34" s="128"/>
      <c r="V34" s="67"/>
    </row>
    <row r="35" spans="1:22" ht="18" customHeight="1" x14ac:dyDescent="0.25">
      <c r="A35" s="83"/>
      <c r="B35" s="84"/>
      <c r="C35" s="84"/>
      <c r="D35" s="93"/>
      <c r="E35" s="94">
        <v>6116</v>
      </c>
      <c r="F35" s="92" t="s">
        <v>127</v>
      </c>
      <c r="G35" s="92"/>
      <c r="H35" s="92"/>
      <c r="I35" s="92"/>
      <c r="J35" s="92"/>
      <c r="K35" s="92"/>
      <c r="L35" s="88"/>
      <c r="M35" s="88"/>
      <c r="N35" s="88"/>
      <c r="O35" s="88"/>
      <c r="P35" s="88"/>
      <c r="Q35" s="128"/>
      <c r="R35" s="128"/>
      <c r="S35" s="128"/>
      <c r="T35" s="128"/>
      <c r="U35" s="128"/>
      <c r="V35" s="67"/>
    </row>
    <row r="36" spans="1:22" ht="18" customHeight="1" x14ac:dyDescent="0.25">
      <c r="A36" s="83"/>
      <c r="B36" s="84"/>
      <c r="C36" s="84"/>
      <c r="D36" s="93"/>
      <c r="E36" s="94">
        <v>6117</v>
      </c>
      <c r="F36" s="92" t="s">
        <v>128</v>
      </c>
      <c r="G36" s="92"/>
      <c r="H36" s="92"/>
      <c r="I36" s="92"/>
      <c r="J36" s="92"/>
      <c r="K36" s="92"/>
      <c r="L36" s="88"/>
      <c r="M36" s="88"/>
      <c r="N36" s="88"/>
      <c r="O36" s="88"/>
      <c r="P36" s="88"/>
      <c r="Q36" s="128"/>
      <c r="R36" s="128"/>
      <c r="S36" s="128"/>
      <c r="T36" s="128"/>
      <c r="U36" s="128"/>
      <c r="V36" s="67"/>
    </row>
    <row r="37" spans="1:22" ht="18" customHeight="1" x14ac:dyDescent="0.25">
      <c r="A37" s="83"/>
      <c r="B37" s="84"/>
      <c r="C37" s="84"/>
      <c r="D37" s="93"/>
      <c r="E37" s="94">
        <v>6118</v>
      </c>
      <c r="F37" s="92" t="s">
        <v>129</v>
      </c>
      <c r="G37" s="92"/>
      <c r="H37" s="92"/>
      <c r="I37" s="92"/>
      <c r="J37" s="92"/>
      <c r="K37" s="92"/>
      <c r="L37" s="88"/>
      <c r="M37" s="88"/>
      <c r="N37" s="88"/>
      <c r="O37" s="88"/>
      <c r="P37" s="88"/>
      <c r="Q37" s="128"/>
      <c r="R37" s="128"/>
      <c r="S37" s="128"/>
      <c r="T37" s="128"/>
      <c r="U37" s="128"/>
      <c r="V37" s="67"/>
    </row>
    <row r="38" spans="1:22" ht="18" customHeight="1" x14ac:dyDescent="0.25">
      <c r="A38" s="83"/>
      <c r="B38" s="84"/>
      <c r="C38" s="84"/>
      <c r="D38" s="93"/>
      <c r="E38" s="94">
        <v>6122</v>
      </c>
      <c r="F38" s="92" t="s">
        <v>130</v>
      </c>
      <c r="G38" s="92"/>
      <c r="H38" s="92"/>
      <c r="I38" s="92"/>
      <c r="J38" s="92"/>
      <c r="K38" s="92"/>
      <c r="L38" s="88"/>
      <c r="M38" s="88"/>
      <c r="N38" s="88"/>
      <c r="O38" s="88"/>
      <c r="P38" s="88"/>
      <c r="Q38" s="128"/>
      <c r="R38" s="128"/>
      <c r="S38" s="128"/>
      <c r="T38" s="128"/>
      <c r="U38" s="128"/>
      <c r="V38" s="67"/>
    </row>
    <row r="39" spans="1:22" ht="18" customHeight="1" x14ac:dyDescent="0.25">
      <c r="A39" s="83"/>
      <c r="B39" s="84"/>
      <c r="C39" s="84"/>
      <c r="D39" s="93"/>
      <c r="E39" s="94">
        <v>6123</v>
      </c>
      <c r="F39" s="92" t="s">
        <v>131</v>
      </c>
      <c r="G39" s="92"/>
      <c r="H39" s="92"/>
      <c r="I39" s="92"/>
      <c r="J39" s="92"/>
      <c r="K39" s="92"/>
      <c r="L39" s="88"/>
      <c r="M39" s="88"/>
      <c r="N39" s="88"/>
      <c r="O39" s="88"/>
      <c r="P39" s="88"/>
      <c r="Q39" s="128"/>
      <c r="R39" s="128"/>
      <c r="S39" s="128"/>
      <c r="T39" s="128"/>
      <c r="U39" s="128"/>
      <c r="V39" s="67"/>
    </row>
    <row r="40" spans="1:22" ht="18" customHeight="1" x14ac:dyDescent="0.25">
      <c r="A40" s="83"/>
      <c r="B40" s="84"/>
      <c r="C40" s="84"/>
      <c r="D40" s="93"/>
      <c r="E40" s="94">
        <v>6124</v>
      </c>
      <c r="F40" s="92" t="s">
        <v>132</v>
      </c>
      <c r="G40" s="92"/>
      <c r="H40" s="92"/>
      <c r="I40" s="92"/>
      <c r="J40" s="92"/>
      <c r="K40" s="92"/>
      <c r="L40" s="88"/>
      <c r="M40" s="88"/>
      <c r="N40" s="88"/>
      <c r="O40" s="88"/>
      <c r="P40" s="88"/>
      <c r="Q40" s="128"/>
      <c r="R40" s="128"/>
      <c r="S40" s="128"/>
      <c r="T40" s="128"/>
      <c r="U40" s="128"/>
      <c r="V40" s="67"/>
    </row>
    <row r="41" spans="1:22" ht="18" customHeight="1" x14ac:dyDescent="0.25">
      <c r="A41" s="83"/>
      <c r="B41" s="84"/>
      <c r="C41" s="84"/>
      <c r="D41" s="93"/>
      <c r="E41" s="94">
        <v>6125</v>
      </c>
      <c r="F41" s="92" t="s">
        <v>133</v>
      </c>
      <c r="G41" s="92"/>
      <c r="H41" s="92"/>
      <c r="I41" s="92"/>
      <c r="J41" s="92"/>
      <c r="K41" s="92"/>
      <c r="L41" s="88"/>
      <c r="M41" s="88"/>
      <c r="N41" s="88"/>
      <c r="O41" s="88"/>
      <c r="P41" s="88"/>
      <c r="Q41" s="128"/>
      <c r="R41" s="128"/>
      <c r="S41" s="128"/>
      <c r="T41" s="128"/>
      <c r="U41" s="128"/>
      <c r="V41" s="67"/>
    </row>
    <row r="42" spans="1:22" ht="18" customHeight="1" x14ac:dyDescent="0.25">
      <c r="A42" s="83"/>
      <c r="B42" s="84"/>
      <c r="C42" s="84"/>
      <c r="D42" s="93"/>
      <c r="E42" s="94">
        <v>6149</v>
      </c>
      <c r="F42" s="92" t="s">
        <v>112</v>
      </c>
      <c r="G42" s="92"/>
      <c r="H42" s="92"/>
      <c r="I42" s="92"/>
      <c r="J42" s="92"/>
      <c r="K42" s="92"/>
      <c r="L42" s="88"/>
      <c r="M42" s="88"/>
      <c r="N42" s="88"/>
      <c r="O42" s="88"/>
      <c r="P42" s="88"/>
      <c r="Q42" s="128"/>
      <c r="R42" s="128"/>
      <c r="S42" s="128"/>
      <c r="T42" s="128"/>
      <c r="U42" s="128"/>
      <c r="V42" s="67"/>
    </row>
    <row r="43" spans="1:22" s="82" customFormat="1" ht="18" customHeight="1" x14ac:dyDescent="0.25">
      <c r="A43" s="76"/>
      <c r="B43" s="70"/>
      <c r="C43" s="70"/>
      <c r="D43" s="77">
        <v>6150</v>
      </c>
      <c r="E43" s="95"/>
      <c r="F43" s="79" t="s">
        <v>134</v>
      </c>
      <c r="G43" s="79"/>
      <c r="H43" s="79"/>
      <c r="I43" s="79"/>
      <c r="J43" s="79"/>
      <c r="K43" s="79"/>
      <c r="L43" s="80"/>
      <c r="M43" s="80"/>
      <c r="N43" s="80"/>
      <c r="O43" s="80"/>
      <c r="P43" s="80"/>
      <c r="Q43" s="127"/>
      <c r="R43" s="127"/>
      <c r="S43" s="127"/>
      <c r="T43" s="127"/>
      <c r="U43" s="127"/>
      <c r="V43" s="81"/>
    </row>
    <row r="44" spans="1:22" ht="18" customHeight="1" x14ac:dyDescent="0.25">
      <c r="A44" s="83"/>
      <c r="B44" s="84"/>
      <c r="C44" s="84"/>
      <c r="D44" s="85"/>
      <c r="E44" s="86">
        <v>6151</v>
      </c>
      <c r="F44" s="87" t="s">
        <v>135</v>
      </c>
      <c r="G44" s="87"/>
      <c r="H44" s="87"/>
      <c r="I44" s="87"/>
      <c r="J44" s="87"/>
      <c r="K44" s="87"/>
      <c r="L44" s="88"/>
      <c r="M44" s="88"/>
      <c r="N44" s="88"/>
      <c r="O44" s="88"/>
      <c r="P44" s="88"/>
      <c r="Q44" s="128"/>
      <c r="R44" s="128"/>
      <c r="S44" s="128"/>
      <c r="T44" s="128"/>
      <c r="U44" s="128"/>
      <c r="V44" s="67"/>
    </row>
    <row r="45" spans="1:22" ht="18" customHeight="1" x14ac:dyDescent="0.25">
      <c r="A45" s="83"/>
      <c r="B45" s="84"/>
      <c r="C45" s="84"/>
      <c r="D45" s="85"/>
      <c r="E45" s="86">
        <v>6152</v>
      </c>
      <c r="F45" s="87" t="s">
        <v>136</v>
      </c>
      <c r="G45" s="87"/>
      <c r="H45" s="87"/>
      <c r="I45" s="87"/>
      <c r="J45" s="87"/>
      <c r="K45" s="87"/>
      <c r="L45" s="88"/>
      <c r="M45" s="88"/>
      <c r="N45" s="88"/>
      <c r="O45" s="88"/>
      <c r="P45" s="88"/>
      <c r="Q45" s="128"/>
      <c r="R45" s="128"/>
      <c r="S45" s="128"/>
      <c r="T45" s="128"/>
      <c r="U45" s="128"/>
      <c r="V45" s="67"/>
    </row>
    <row r="46" spans="1:22" ht="18" customHeight="1" x14ac:dyDescent="0.25">
      <c r="A46" s="83"/>
      <c r="B46" s="84"/>
      <c r="C46" s="84"/>
      <c r="D46" s="85"/>
      <c r="E46" s="86">
        <v>6153</v>
      </c>
      <c r="F46" s="87" t="s">
        <v>137</v>
      </c>
      <c r="G46" s="87"/>
      <c r="H46" s="87"/>
      <c r="I46" s="87"/>
      <c r="J46" s="87"/>
      <c r="K46" s="87"/>
      <c r="L46" s="88"/>
      <c r="M46" s="88"/>
      <c r="N46" s="88"/>
      <c r="O46" s="88"/>
      <c r="P46" s="88"/>
      <c r="Q46" s="128"/>
      <c r="R46" s="128"/>
      <c r="S46" s="128"/>
      <c r="T46" s="128"/>
      <c r="U46" s="128"/>
      <c r="V46" s="67"/>
    </row>
    <row r="47" spans="1:22" ht="18" customHeight="1" x14ac:dyDescent="0.25">
      <c r="A47" s="83"/>
      <c r="B47" s="84"/>
      <c r="C47" s="84"/>
      <c r="D47" s="85"/>
      <c r="E47" s="86">
        <v>6154</v>
      </c>
      <c r="F47" s="87" t="s">
        <v>138</v>
      </c>
      <c r="G47" s="87"/>
      <c r="H47" s="87"/>
      <c r="I47" s="87"/>
      <c r="J47" s="87"/>
      <c r="K47" s="87"/>
      <c r="L47" s="88"/>
      <c r="M47" s="88"/>
      <c r="N47" s="88"/>
      <c r="O47" s="88"/>
      <c r="P47" s="88"/>
      <c r="Q47" s="128"/>
      <c r="R47" s="128"/>
      <c r="S47" s="128"/>
      <c r="T47" s="128"/>
      <c r="U47" s="128"/>
      <c r="V47" s="67"/>
    </row>
    <row r="48" spans="1:22" ht="18" customHeight="1" x14ac:dyDescent="0.25">
      <c r="A48" s="83"/>
      <c r="B48" s="84"/>
      <c r="C48" s="84"/>
      <c r="D48" s="85"/>
      <c r="E48" s="86">
        <v>6155</v>
      </c>
      <c r="F48" s="87" t="s">
        <v>139</v>
      </c>
      <c r="G48" s="87"/>
      <c r="H48" s="87"/>
      <c r="I48" s="87"/>
      <c r="J48" s="87"/>
      <c r="K48" s="87"/>
      <c r="L48" s="88"/>
      <c r="M48" s="88"/>
      <c r="N48" s="88"/>
      <c r="O48" s="88"/>
      <c r="P48" s="88"/>
      <c r="Q48" s="128"/>
      <c r="R48" s="128"/>
      <c r="S48" s="128"/>
      <c r="T48" s="128"/>
      <c r="U48" s="128"/>
      <c r="V48" s="67"/>
    </row>
    <row r="49" spans="1:22" ht="18" customHeight="1" x14ac:dyDescent="0.25">
      <c r="A49" s="83"/>
      <c r="B49" s="84"/>
      <c r="C49" s="84"/>
      <c r="D49" s="85"/>
      <c r="E49" s="86">
        <v>6199</v>
      </c>
      <c r="F49" s="87" t="s">
        <v>112</v>
      </c>
      <c r="G49" s="87"/>
      <c r="H49" s="87"/>
      <c r="I49" s="87"/>
      <c r="J49" s="87"/>
      <c r="K49" s="87"/>
      <c r="L49" s="88"/>
      <c r="M49" s="88"/>
      <c r="N49" s="88"/>
      <c r="O49" s="88"/>
      <c r="P49" s="88"/>
      <c r="Q49" s="128"/>
      <c r="R49" s="128"/>
      <c r="S49" s="128"/>
      <c r="T49" s="128"/>
      <c r="U49" s="128"/>
      <c r="V49" s="67"/>
    </row>
    <row r="50" spans="1:22" s="82" customFormat="1" ht="18" customHeight="1" x14ac:dyDescent="0.25">
      <c r="A50" s="76"/>
      <c r="B50" s="70"/>
      <c r="C50" s="70"/>
      <c r="D50" s="77">
        <v>6200</v>
      </c>
      <c r="E50" s="78"/>
      <c r="F50" s="79" t="s">
        <v>140</v>
      </c>
      <c r="G50" s="79"/>
      <c r="H50" s="79"/>
      <c r="I50" s="79"/>
      <c r="J50" s="79"/>
      <c r="K50" s="79"/>
      <c r="L50" s="80"/>
      <c r="M50" s="80"/>
      <c r="N50" s="80"/>
      <c r="O50" s="80"/>
      <c r="P50" s="80"/>
      <c r="Q50" s="127"/>
      <c r="R50" s="127"/>
      <c r="S50" s="127"/>
      <c r="T50" s="127"/>
      <c r="U50" s="127"/>
      <c r="V50" s="81"/>
    </row>
    <row r="51" spans="1:22" ht="18" customHeight="1" x14ac:dyDescent="0.25">
      <c r="A51" s="83"/>
      <c r="B51" s="84"/>
      <c r="C51" s="84"/>
      <c r="D51" s="85"/>
      <c r="E51" s="94">
        <v>6201</v>
      </c>
      <c r="F51" s="96" t="s">
        <v>141</v>
      </c>
      <c r="G51" s="96"/>
      <c r="H51" s="96"/>
      <c r="I51" s="96"/>
      <c r="J51" s="96"/>
      <c r="K51" s="96"/>
      <c r="L51" s="88"/>
      <c r="M51" s="88"/>
      <c r="N51" s="88"/>
      <c r="O51" s="88"/>
      <c r="P51" s="88"/>
      <c r="Q51" s="128"/>
      <c r="R51" s="128"/>
      <c r="S51" s="128"/>
      <c r="T51" s="128"/>
      <c r="U51" s="128"/>
      <c r="V51" s="67"/>
    </row>
    <row r="52" spans="1:22" ht="18" customHeight="1" x14ac:dyDescent="0.25">
      <c r="A52" s="83"/>
      <c r="B52" s="84"/>
      <c r="C52" s="84"/>
      <c r="D52" s="85"/>
      <c r="E52" s="94">
        <v>6202</v>
      </c>
      <c r="F52" s="96" t="s">
        <v>142</v>
      </c>
      <c r="G52" s="96"/>
      <c r="H52" s="96"/>
      <c r="I52" s="96"/>
      <c r="J52" s="96"/>
      <c r="K52" s="96"/>
      <c r="L52" s="88"/>
      <c r="M52" s="88"/>
      <c r="N52" s="88"/>
      <c r="O52" s="88"/>
      <c r="P52" s="88"/>
      <c r="Q52" s="128"/>
      <c r="R52" s="128"/>
      <c r="S52" s="128"/>
      <c r="T52" s="128"/>
      <c r="U52" s="128"/>
      <c r="V52" s="67"/>
    </row>
    <row r="53" spans="1:22" ht="18" customHeight="1" x14ac:dyDescent="0.25">
      <c r="A53" s="83"/>
      <c r="B53" s="84"/>
      <c r="C53" s="84"/>
      <c r="D53" s="85"/>
      <c r="E53" s="86">
        <v>6203</v>
      </c>
      <c r="F53" s="96" t="s">
        <v>143</v>
      </c>
      <c r="G53" s="96"/>
      <c r="H53" s="96"/>
      <c r="I53" s="96"/>
      <c r="J53" s="96"/>
      <c r="K53" s="96"/>
      <c r="L53" s="88"/>
      <c r="M53" s="88"/>
      <c r="N53" s="88"/>
      <c r="O53" s="88"/>
      <c r="P53" s="88"/>
      <c r="Q53" s="128"/>
      <c r="R53" s="128"/>
      <c r="S53" s="128"/>
      <c r="T53" s="128"/>
      <c r="U53" s="128"/>
      <c r="V53" s="67"/>
    </row>
    <row r="54" spans="1:22" ht="18" customHeight="1" x14ac:dyDescent="0.25">
      <c r="A54" s="83"/>
      <c r="B54" s="84"/>
      <c r="C54" s="84"/>
      <c r="D54" s="85"/>
      <c r="E54" s="86">
        <v>6249</v>
      </c>
      <c r="F54" s="96" t="s">
        <v>112</v>
      </c>
      <c r="G54" s="96"/>
      <c r="H54" s="96"/>
      <c r="I54" s="96"/>
      <c r="J54" s="96"/>
      <c r="K54" s="96"/>
      <c r="L54" s="88"/>
      <c r="M54" s="88"/>
      <c r="N54" s="88"/>
      <c r="O54" s="88"/>
      <c r="P54" s="88"/>
      <c r="Q54" s="128"/>
      <c r="R54" s="128"/>
      <c r="S54" s="128"/>
      <c r="T54" s="128"/>
      <c r="U54" s="128"/>
      <c r="V54" s="67"/>
    </row>
    <row r="55" spans="1:22" s="82" customFormat="1" ht="18" customHeight="1" x14ac:dyDescent="0.25">
      <c r="A55" s="76"/>
      <c r="B55" s="70"/>
      <c r="C55" s="70"/>
      <c r="D55" s="77">
        <v>6250</v>
      </c>
      <c r="E55" s="78"/>
      <c r="F55" s="79" t="s">
        <v>144</v>
      </c>
      <c r="G55" s="79"/>
      <c r="H55" s="79"/>
      <c r="I55" s="79"/>
      <c r="J55" s="79"/>
      <c r="K55" s="79"/>
      <c r="L55" s="80"/>
      <c r="M55" s="80"/>
      <c r="N55" s="80"/>
      <c r="O55" s="80"/>
      <c r="P55" s="80"/>
      <c r="Q55" s="127"/>
      <c r="R55" s="127"/>
      <c r="S55" s="127"/>
      <c r="T55" s="127"/>
      <c r="U55" s="127"/>
      <c r="V55" s="81"/>
    </row>
    <row r="56" spans="1:22" ht="18" customHeight="1" x14ac:dyDescent="0.25">
      <c r="A56" s="83"/>
      <c r="B56" s="84"/>
      <c r="C56" s="84"/>
      <c r="D56" s="85"/>
      <c r="E56" s="86">
        <v>6251</v>
      </c>
      <c r="F56" s="87" t="s">
        <v>145</v>
      </c>
      <c r="G56" s="87"/>
      <c r="H56" s="87"/>
      <c r="I56" s="87"/>
      <c r="J56" s="87"/>
      <c r="K56" s="87"/>
      <c r="L56" s="88"/>
      <c r="M56" s="88"/>
      <c r="N56" s="88"/>
      <c r="O56" s="88"/>
      <c r="P56" s="88"/>
      <c r="Q56" s="128"/>
      <c r="R56" s="128"/>
      <c r="S56" s="128"/>
      <c r="T56" s="128"/>
      <c r="U56" s="128"/>
      <c r="V56" s="67"/>
    </row>
    <row r="57" spans="1:22" ht="18" customHeight="1" x14ac:dyDescent="0.25">
      <c r="A57" s="83"/>
      <c r="B57" s="84"/>
      <c r="C57" s="84"/>
      <c r="D57" s="85"/>
      <c r="E57" s="86">
        <v>6252</v>
      </c>
      <c r="F57" s="87" t="s">
        <v>146</v>
      </c>
      <c r="G57" s="87"/>
      <c r="H57" s="87"/>
      <c r="I57" s="87"/>
      <c r="J57" s="87"/>
      <c r="K57" s="87"/>
      <c r="L57" s="88"/>
      <c r="M57" s="88"/>
      <c r="N57" s="88"/>
      <c r="O57" s="88"/>
      <c r="P57" s="88"/>
      <c r="Q57" s="128"/>
      <c r="R57" s="128"/>
      <c r="S57" s="128"/>
      <c r="T57" s="128"/>
      <c r="U57" s="128"/>
      <c r="V57" s="67"/>
    </row>
    <row r="58" spans="1:22" ht="18" customHeight="1" x14ac:dyDescent="0.25">
      <c r="A58" s="83"/>
      <c r="B58" s="84"/>
      <c r="C58" s="84"/>
      <c r="D58" s="85"/>
      <c r="E58" s="86">
        <v>6253</v>
      </c>
      <c r="F58" s="87" t="s">
        <v>147</v>
      </c>
      <c r="G58" s="87"/>
      <c r="H58" s="87"/>
      <c r="I58" s="87"/>
      <c r="J58" s="87"/>
      <c r="K58" s="87"/>
      <c r="L58" s="88"/>
      <c r="M58" s="88"/>
      <c r="N58" s="88"/>
      <c r="O58" s="88"/>
      <c r="P58" s="88"/>
      <c r="Q58" s="128"/>
      <c r="R58" s="128"/>
      <c r="S58" s="128"/>
      <c r="T58" s="128"/>
      <c r="U58" s="128"/>
      <c r="V58" s="67"/>
    </row>
    <row r="59" spans="1:22" ht="18" customHeight="1" x14ac:dyDescent="0.25">
      <c r="A59" s="83"/>
      <c r="B59" s="84"/>
      <c r="C59" s="84"/>
      <c r="D59" s="85"/>
      <c r="E59" s="86">
        <v>6254</v>
      </c>
      <c r="F59" s="87" t="s">
        <v>148</v>
      </c>
      <c r="G59" s="87"/>
      <c r="H59" s="87"/>
      <c r="I59" s="87"/>
      <c r="J59" s="87"/>
      <c r="K59" s="87"/>
      <c r="L59" s="88"/>
      <c r="M59" s="88"/>
      <c r="N59" s="88"/>
      <c r="O59" s="88"/>
      <c r="P59" s="88"/>
      <c r="Q59" s="128"/>
      <c r="R59" s="128"/>
      <c r="S59" s="128"/>
      <c r="T59" s="128"/>
      <c r="U59" s="128"/>
      <c r="V59" s="67"/>
    </row>
    <row r="60" spans="1:22" ht="18" customHeight="1" x14ac:dyDescent="0.25">
      <c r="A60" s="83"/>
      <c r="B60" s="84"/>
      <c r="C60" s="84"/>
      <c r="D60" s="85"/>
      <c r="E60" s="86">
        <v>6255</v>
      </c>
      <c r="F60" s="87" t="s">
        <v>149</v>
      </c>
      <c r="G60" s="87"/>
      <c r="H60" s="87"/>
      <c r="I60" s="87"/>
      <c r="J60" s="87"/>
      <c r="K60" s="87"/>
      <c r="L60" s="88"/>
      <c r="M60" s="88"/>
      <c r="N60" s="88"/>
      <c r="O60" s="88"/>
      <c r="P60" s="88"/>
      <c r="Q60" s="128"/>
      <c r="R60" s="128"/>
      <c r="S60" s="128"/>
      <c r="T60" s="128"/>
      <c r="U60" s="128"/>
      <c r="V60" s="67"/>
    </row>
    <row r="61" spans="1:22" ht="18" customHeight="1" x14ac:dyDescent="0.25">
      <c r="A61" s="83"/>
      <c r="B61" s="84"/>
      <c r="C61" s="84"/>
      <c r="D61" s="85"/>
      <c r="E61" s="86">
        <v>6256</v>
      </c>
      <c r="F61" s="87" t="s">
        <v>150</v>
      </c>
      <c r="G61" s="87"/>
      <c r="H61" s="87"/>
      <c r="I61" s="87"/>
      <c r="J61" s="87"/>
      <c r="K61" s="87"/>
      <c r="L61" s="88"/>
      <c r="M61" s="88"/>
      <c r="N61" s="88"/>
      <c r="O61" s="88"/>
      <c r="P61" s="88"/>
      <c r="Q61" s="128"/>
      <c r="R61" s="128"/>
      <c r="S61" s="128"/>
      <c r="T61" s="128"/>
      <c r="U61" s="128"/>
      <c r="V61" s="67"/>
    </row>
    <row r="62" spans="1:22" ht="18" customHeight="1" x14ac:dyDescent="0.25">
      <c r="A62" s="83"/>
      <c r="B62" s="84"/>
      <c r="C62" s="84"/>
      <c r="D62" s="85"/>
      <c r="E62" s="86">
        <v>6257</v>
      </c>
      <c r="F62" s="87" t="s">
        <v>151</v>
      </c>
      <c r="G62" s="87"/>
      <c r="H62" s="87"/>
      <c r="I62" s="87"/>
      <c r="J62" s="87"/>
      <c r="K62" s="87"/>
      <c r="L62" s="88"/>
      <c r="M62" s="88"/>
      <c r="N62" s="88"/>
      <c r="O62" s="88"/>
      <c r="P62" s="88"/>
      <c r="Q62" s="128"/>
      <c r="R62" s="128"/>
      <c r="S62" s="128"/>
      <c r="T62" s="128"/>
      <c r="U62" s="128"/>
      <c r="V62" s="67"/>
    </row>
    <row r="63" spans="1:22" ht="18" customHeight="1" x14ac:dyDescent="0.25">
      <c r="A63" s="83"/>
      <c r="B63" s="84"/>
      <c r="C63" s="84"/>
      <c r="D63" s="85"/>
      <c r="E63" s="86">
        <v>6299</v>
      </c>
      <c r="F63" s="87" t="s">
        <v>152</v>
      </c>
      <c r="G63" s="87"/>
      <c r="H63" s="87"/>
      <c r="I63" s="87"/>
      <c r="J63" s="87"/>
      <c r="K63" s="87"/>
      <c r="L63" s="88"/>
      <c r="M63" s="88"/>
      <c r="N63" s="88"/>
      <c r="O63" s="88"/>
      <c r="P63" s="88"/>
      <c r="Q63" s="128"/>
      <c r="R63" s="128"/>
      <c r="S63" s="128"/>
      <c r="T63" s="128"/>
      <c r="U63" s="128"/>
      <c r="V63" s="67"/>
    </row>
    <row r="64" spans="1:22" s="82" customFormat="1" ht="18" customHeight="1" x14ac:dyDescent="0.25">
      <c r="A64" s="76"/>
      <c r="B64" s="70"/>
      <c r="C64" s="70"/>
      <c r="D64" s="77">
        <v>6300</v>
      </c>
      <c r="E64" s="78"/>
      <c r="F64" s="79" t="s">
        <v>153</v>
      </c>
      <c r="G64" s="79"/>
      <c r="H64" s="79"/>
      <c r="I64" s="79"/>
      <c r="J64" s="79"/>
      <c r="K64" s="79"/>
      <c r="L64" s="80"/>
      <c r="M64" s="80"/>
      <c r="N64" s="80"/>
      <c r="O64" s="80"/>
      <c r="P64" s="80"/>
      <c r="Q64" s="127"/>
      <c r="R64" s="127"/>
      <c r="S64" s="127"/>
      <c r="T64" s="127"/>
      <c r="U64" s="127"/>
      <c r="V64" s="81"/>
    </row>
    <row r="65" spans="1:22" ht="18" customHeight="1" x14ac:dyDescent="0.25">
      <c r="A65" s="83"/>
      <c r="B65" s="84"/>
      <c r="C65" s="84"/>
      <c r="D65" s="85"/>
      <c r="E65" s="94">
        <v>6301</v>
      </c>
      <c r="F65" s="92" t="s">
        <v>154</v>
      </c>
      <c r="G65" s="92"/>
      <c r="H65" s="92"/>
      <c r="I65" s="92"/>
      <c r="J65" s="92"/>
      <c r="K65" s="92"/>
      <c r="L65" s="88"/>
      <c r="M65" s="88"/>
      <c r="N65" s="88"/>
      <c r="O65" s="88"/>
      <c r="P65" s="88"/>
      <c r="Q65" s="128"/>
      <c r="R65" s="128"/>
      <c r="S65" s="128"/>
      <c r="T65" s="128"/>
      <c r="U65" s="128"/>
      <c r="V65" s="67"/>
    </row>
    <row r="66" spans="1:22" ht="18" customHeight="1" x14ac:dyDescent="0.25">
      <c r="A66" s="83"/>
      <c r="B66" s="84"/>
      <c r="C66" s="84"/>
      <c r="D66" s="85"/>
      <c r="E66" s="94">
        <v>6302</v>
      </c>
      <c r="F66" s="87" t="s">
        <v>155</v>
      </c>
      <c r="G66" s="87"/>
      <c r="H66" s="87"/>
      <c r="I66" s="87"/>
      <c r="J66" s="87"/>
      <c r="K66" s="87"/>
      <c r="L66" s="88"/>
      <c r="M66" s="88"/>
      <c r="N66" s="88"/>
      <c r="O66" s="88"/>
      <c r="P66" s="88"/>
      <c r="Q66" s="128"/>
      <c r="R66" s="128"/>
      <c r="S66" s="128"/>
      <c r="T66" s="128"/>
      <c r="U66" s="128"/>
      <c r="V66" s="67"/>
    </row>
    <row r="67" spans="1:22" ht="18" customHeight="1" x14ac:dyDescent="0.25">
      <c r="A67" s="83"/>
      <c r="B67" s="84"/>
      <c r="C67" s="84"/>
      <c r="D67" s="85"/>
      <c r="E67" s="86">
        <v>6303</v>
      </c>
      <c r="F67" s="87" t="s">
        <v>156</v>
      </c>
      <c r="G67" s="87"/>
      <c r="H67" s="87"/>
      <c r="I67" s="87"/>
      <c r="J67" s="87"/>
      <c r="K67" s="87"/>
      <c r="L67" s="88"/>
      <c r="M67" s="88"/>
      <c r="N67" s="88"/>
      <c r="O67" s="88"/>
      <c r="P67" s="88"/>
      <c r="Q67" s="128"/>
      <c r="R67" s="128"/>
      <c r="S67" s="128"/>
      <c r="T67" s="128"/>
      <c r="U67" s="128"/>
      <c r="V67" s="67"/>
    </row>
    <row r="68" spans="1:22" ht="18" customHeight="1" x14ac:dyDescent="0.25">
      <c r="A68" s="83"/>
      <c r="B68" s="84"/>
      <c r="C68" s="84"/>
      <c r="D68" s="85"/>
      <c r="E68" s="86">
        <v>6304</v>
      </c>
      <c r="F68" s="87" t="s">
        <v>157</v>
      </c>
      <c r="G68" s="87"/>
      <c r="H68" s="87"/>
      <c r="I68" s="87"/>
      <c r="J68" s="87"/>
      <c r="K68" s="87"/>
      <c r="L68" s="88"/>
      <c r="M68" s="88"/>
      <c r="N68" s="88"/>
      <c r="O68" s="88"/>
      <c r="P68" s="88"/>
      <c r="Q68" s="128"/>
      <c r="R68" s="128"/>
      <c r="S68" s="128"/>
      <c r="T68" s="128"/>
      <c r="U68" s="128"/>
      <c r="V68" s="67"/>
    </row>
    <row r="69" spans="1:22" ht="18" customHeight="1" x14ac:dyDescent="0.25">
      <c r="A69" s="83"/>
      <c r="B69" s="84"/>
      <c r="C69" s="84"/>
      <c r="D69" s="85"/>
      <c r="E69" s="86">
        <v>6349</v>
      </c>
      <c r="F69" s="87" t="s">
        <v>112</v>
      </c>
      <c r="G69" s="87"/>
      <c r="H69" s="87"/>
      <c r="I69" s="87"/>
      <c r="J69" s="87"/>
      <c r="K69" s="87"/>
      <c r="L69" s="88"/>
      <c r="M69" s="88"/>
      <c r="N69" s="88"/>
      <c r="O69" s="88"/>
      <c r="P69" s="88"/>
      <c r="Q69" s="128"/>
      <c r="R69" s="128"/>
      <c r="S69" s="128"/>
      <c r="T69" s="128"/>
      <c r="U69" s="128"/>
      <c r="V69" s="67"/>
    </row>
    <row r="70" spans="1:22" s="82" customFormat="1" ht="18" customHeight="1" x14ac:dyDescent="0.25">
      <c r="A70" s="76"/>
      <c r="B70" s="70"/>
      <c r="C70" s="70"/>
      <c r="D70" s="77">
        <v>6400</v>
      </c>
      <c r="E70" s="78"/>
      <c r="F70" s="90" t="s">
        <v>158</v>
      </c>
      <c r="G70" s="90"/>
      <c r="H70" s="90"/>
      <c r="I70" s="90"/>
      <c r="J70" s="90"/>
      <c r="K70" s="90"/>
      <c r="L70" s="91"/>
      <c r="M70" s="91"/>
      <c r="N70" s="91"/>
      <c r="O70" s="91"/>
      <c r="P70" s="91"/>
      <c r="Q70" s="129"/>
      <c r="R70" s="129"/>
      <c r="S70" s="129"/>
      <c r="T70" s="129"/>
      <c r="U70" s="129"/>
      <c r="V70" s="81"/>
    </row>
    <row r="71" spans="1:22" ht="18" customHeight="1" x14ac:dyDescent="0.25">
      <c r="A71" s="83"/>
      <c r="B71" s="84"/>
      <c r="C71" s="84"/>
      <c r="D71" s="85"/>
      <c r="E71" s="94">
        <v>6401</v>
      </c>
      <c r="F71" s="92" t="s">
        <v>159</v>
      </c>
      <c r="G71" s="92"/>
      <c r="H71" s="92"/>
      <c r="I71" s="92"/>
      <c r="J71" s="92"/>
      <c r="K71" s="92"/>
      <c r="L71" s="88"/>
      <c r="M71" s="88"/>
      <c r="N71" s="88"/>
      <c r="O71" s="88"/>
      <c r="P71" s="88"/>
      <c r="Q71" s="128"/>
      <c r="R71" s="128"/>
      <c r="S71" s="128"/>
      <c r="T71" s="128"/>
      <c r="U71" s="128"/>
      <c r="V71" s="67"/>
    </row>
    <row r="72" spans="1:22" ht="18" customHeight="1" x14ac:dyDescent="0.25">
      <c r="A72" s="83"/>
      <c r="B72" s="84"/>
      <c r="C72" s="84"/>
      <c r="D72" s="85"/>
      <c r="E72" s="94">
        <v>6402</v>
      </c>
      <c r="F72" s="92" t="s">
        <v>160</v>
      </c>
      <c r="G72" s="92"/>
      <c r="H72" s="92"/>
      <c r="I72" s="92"/>
      <c r="J72" s="92"/>
      <c r="K72" s="92"/>
      <c r="L72" s="88"/>
      <c r="M72" s="88"/>
      <c r="N72" s="88"/>
      <c r="O72" s="88"/>
      <c r="P72" s="88"/>
      <c r="Q72" s="128"/>
      <c r="R72" s="128"/>
      <c r="S72" s="128"/>
      <c r="T72" s="128"/>
      <c r="U72" s="128"/>
      <c r="V72" s="67"/>
    </row>
    <row r="73" spans="1:22" ht="18" customHeight="1" x14ac:dyDescent="0.25">
      <c r="A73" s="83"/>
      <c r="B73" s="84"/>
      <c r="C73" s="84"/>
      <c r="D73" s="85"/>
      <c r="E73" s="94">
        <v>6403</v>
      </c>
      <c r="F73" s="92" t="s">
        <v>161</v>
      </c>
      <c r="G73" s="92"/>
      <c r="H73" s="92"/>
      <c r="I73" s="92"/>
      <c r="J73" s="92"/>
      <c r="K73" s="92"/>
      <c r="L73" s="88"/>
      <c r="M73" s="88"/>
      <c r="N73" s="88"/>
      <c r="O73" s="88"/>
      <c r="P73" s="88"/>
      <c r="Q73" s="128"/>
      <c r="R73" s="128"/>
      <c r="S73" s="128"/>
      <c r="T73" s="128"/>
      <c r="U73" s="128"/>
      <c r="V73" s="67"/>
    </row>
    <row r="74" spans="1:22" ht="18" customHeight="1" x14ac:dyDescent="0.25">
      <c r="A74" s="83"/>
      <c r="B74" s="84"/>
      <c r="C74" s="84"/>
      <c r="D74" s="93"/>
      <c r="E74" s="94">
        <v>6404</v>
      </c>
      <c r="F74" s="92" t="s">
        <v>162</v>
      </c>
      <c r="G74" s="92"/>
      <c r="H74" s="92"/>
      <c r="I74" s="92"/>
      <c r="J74" s="92"/>
      <c r="K74" s="92"/>
      <c r="L74" s="88"/>
      <c r="M74" s="88"/>
      <c r="N74" s="88"/>
      <c r="O74" s="88"/>
      <c r="P74" s="88"/>
      <c r="Q74" s="128"/>
      <c r="R74" s="128"/>
      <c r="S74" s="128"/>
      <c r="T74" s="128"/>
      <c r="U74" s="128"/>
      <c r="V74" s="67"/>
    </row>
    <row r="75" spans="1:22" ht="18" customHeight="1" x14ac:dyDescent="0.25">
      <c r="A75" s="83"/>
      <c r="B75" s="84"/>
      <c r="C75" s="84"/>
      <c r="D75" s="93"/>
      <c r="E75" s="97">
        <v>6405</v>
      </c>
      <c r="F75" s="98" t="s">
        <v>163</v>
      </c>
      <c r="G75" s="98"/>
      <c r="H75" s="98"/>
      <c r="I75" s="98"/>
      <c r="J75" s="98"/>
      <c r="K75" s="98"/>
      <c r="L75" s="88"/>
      <c r="M75" s="88"/>
      <c r="N75" s="88"/>
      <c r="O75" s="88"/>
      <c r="P75" s="88"/>
      <c r="Q75" s="128"/>
      <c r="R75" s="128"/>
      <c r="S75" s="128"/>
      <c r="T75" s="128"/>
      <c r="U75" s="128"/>
      <c r="V75" s="67"/>
    </row>
    <row r="76" spans="1:22" ht="18" customHeight="1" x14ac:dyDescent="0.25">
      <c r="A76" s="83"/>
      <c r="B76" s="84"/>
      <c r="C76" s="84"/>
      <c r="D76" s="93"/>
      <c r="E76" s="97">
        <v>6406</v>
      </c>
      <c r="F76" s="98" t="s">
        <v>164</v>
      </c>
      <c r="G76" s="98"/>
      <c r="H76" s="98"/>
      <c r="I76" s="98"/>
      <c r="J76" s="98"/>
      <c r="K76" s="98"/>
      <c r="L76" s="88"/>
      <c r="M76" s="88"/>
      <c r="N76" s="88"/>
      <c r="O76" s="88"/>
      <c r="P76" s="88"/>
      <c r="Q76" s="128"/>
      <c r="R76" s="128"/>
      <c r="S76" s="128"/>
      <c r="T76" s="128"/>
      <c r="U76" s="128"/>
      <c r="V76" s="67"/>
    </row>
    <row r="77" spans="1:22" ht="18" customHeight="1" x14ac:dyDescent="0.25">
      <c r="A77" s="83"/>
      <c r="B77" s="84"/>
      <c r="C77" s="84"/>
      <c r="D77" s="85"/>
      <c r="E77" s="86">
        <v>6449</v>
      </c>
      <c r="F77" s="92" t="s">
        <v>165</v>
      </c>
      <c r="G77" s="92"/>
      <c r="H77" s="92"/>
      <c r="I77" s="92"/>
      <c r="J77" s="92"/>
      <c r="K77" s="92"/>
      <c r="L77" s="88"/>
      <c r="M77" s="88"/>
      <c r="N77" s="88"/>
      <c r="O77" s="88"/>
      <c r="P77" s="88"/>
      <c r="Q77" s="128"/>
      <c r="R77" s="128"/>
      <c r="S77" s="128"/>
      <c r="T77" s="128"/>
      <c r="U77" s="128"/>
      <c r="V77" s="67"/>
    </row>
    <row r="78" spans="1:22" s="82" customFormat="1" ht="18" customHeight="1" x14ac:dyDescent="0.25">
      <c r="A78" s="76"/>
      <c r="B78" s="70"/>
      <c r="C78" s="70"/>
      <c r="D78" s="77">
        <v>6500</v>
      </c>
      <c r="E78" s="78"/>
      <c r="F78" s="79" t="s">
        <v>166</v>
      </c>
      <c r="G78" s="79"/>
      <c r="H78" s="79"/>
      <c r="I78" s="79"/>
      <c r="J78" s="79"/>
      <c r="K78" s="79"/>
      <c r="L78" s="80"/>
      <c r="M78" s="80"/>
      <c r="N78" s="80"/>
      <c r="O78" s="80"/>
      <c r="P78" s="80"/>
      <c r="Q78" s="127"/>
      <c r="R78" s="127"/>
      <c r="S78" s="127"/>
      <c r="T78" s="127"/>
      <c r="U78" s="127"/>
      <c r="V78" s="81"/>
    </row>
    <row r="79" spans="1:22" ht="18" customHeight="1" x14ac:dyDescent="0.25">
      <c r="A79" s="83"/>
      <c r="B79" s="84"/>
      <c r="C79" s="84"/>
      <c r="D79" s="85"/>
      <c r="E79" s="94">
        <v>6501</v>
      </c>
      <c r="F79" s="87" t="s">
        <v>167</v>
      </c>
      <c r="G79" s="87"/>
      <c r="H79" s="87"/>
      <c r="I79" s="87"/>
      <c r="J79" s="87"/>
      <c r="K79" s="87"/>
      <c r="L79" s="88"/>
      <c r="M79" s="88"/>
      <c r="N79" s="88"/>
      <c r="O79" s="88"/>
      <c r="P79" s="88"/>
      <c r="Q79" s="128"/>
      <c r="R79" s="128"/>
      <c r="S79" s="128"/>
      <c r="T79" s="128"/>
      <c r="U79" s="128"/>
      <c r="V79" s="67"/>
    </row>
    <row r="80" spans="1:22" ht="18" customHeight="1" x14ac:dyDescent="0.25">
      <c r="A80" s="83"/>
      <c r="B80" s="84"/>
      <c r="C80" s="84"/>
      <c r="D80" s="85"/>
      <c r="E80" s="94">
        <v>6502</v>
      </c>
      <c r="F80" s="87" t="s">
        <v>168</v>
      </c>
      <c r="G80" s="87"/>
      <c r="H80" s="87"/>
      <c r="I80" s="87"/>
      <c r="J80" s="87"/>
      <c r="K80" s="87"/>
      <c r="L80" s="88"/>
      <c r="M80" s="88"/>
      <c r="N80" s="88"/>
      <c r="O80" s="88"/>
      <c r="P80" s="88"/>
      <c r="Q80" s="128"/>
      <c r="R80" s="128"/>
      <c r="S80" s="128"/>
      <c r="T80" s="128"/>
      <c r="U80" s="128"/>
      <c r="V80" s="67"/>
    </row>
    <row r="81" spans="1:22" ht="18" customHeight="1" x14ac:dyDescent="0.25">
      <c r="A81" s="83"/>
      <c r="B81" s="84"/>
      <c r="C81" s="84"/>
      <c r="D81" s="85"/>
      <c r="E81" s="94">
        <v>6503</v>
      </c>
      <c r="F81" s="87" t="s">
        <v>169</v>
      </c>
      <c r="G81" s="87"/>
      <c r="H81" s="87"/>
      <c r="I81" s="87"/>
      <c r="J81" s="87"/>
      <c r="K81" s="87"/>
      <c r="L81" s="88"/>
      <c r="M81" s="88"/>
      <c r="N81" s="88"/>
      <c r="O81" s="88"/>
      <c r="P81" s="88"/>
      <c r="Q81" s="128"/>
      <c r="R81" s="128"/>
      <c r="S81" s="128"/>
      <c r="T81" s="128"/>
      <c r="U81" s="128"/>
      <c r="V81" s="67"/>
    </row>
    <row r="82" spans="1:22" ht="18" customHeight="1" x14ac:dyDescent="0.25">
      <c r="A82" s="83"/>
      <c r="B82" s="84"/>
      <c r="C82" s="84"/>
      <c r="D82" s="85"/>
      <c r="E82" s="94">
        <v>6504</v>
      </c>
      <c r="F82" s="87" t="s">
        <v>170</v>
      </c>
      <c r="G82" s="87"/>
      <c r="H82" s="87"/>
      <c r="I82" s="87"/>
      <c r="J82" s="87"/>
      <c r="K82" s="87"/>
      <c r="L82" s="88"/>
      <c r="M82" s="88"/>
      <c r="N82" s="88"/>
      <c r="O82" s="88"/>
      <c r="P82" s="88"/>
      <c r="Q82" s="128"/>
      <c r="R82" s="128"/>
      <c r="S82" s="128"/>
      <c r="T82" s="128"/>
      <c r="U82" s="128"/>
      <c r="V82" s="67"/>
    </row>
    <row r="83" spans="1:22" ht="18" customHeight="1" x14ac:dyDescent="0.25">
      <c r="A83" s="83"/>
      <c r="B83" s="84"/>
      <c r="C83" s="84"/>
      <c r="D83" s="85"/>
      <c r="E83" s="94">
        <v>6505</v>
      </c>
      <c r="F83" s="87" t="s">
        <v>171</v>
      </c>
      <c r="G83" s="87"/>
      <c r="H83" s="87"/>
      <c r="I83" s="87"/>
      <c r="J83" s="87"/>
      <c r="K83" s="87"/>
      <c r="L83" s="88"/>
      <c r="M83" s="88"/>
      <c r="N83" s="88"/>
      <c r="O83" s="88"/>
      <c r="P83" s="88"/>
      <c r="Q83" s="128"/>
      <c r="R83" s="128"/>
      <c r="S83" s="128"/>
      <c r="T83" s="128"/>
      <c r="U83" s="128"/>
      <c r="V83" s="67"/>
    </row>
    <row r="84" spans="1:22" ht="18" customHeight="1" x14ac:dyDescent="0.25">
      <c r="A84" s="83"/>
      <c r="B84" s="84"/>
      <c r="C84" s="84"/>
      <c r="D84" s="85"/>
      <c r="E84" s="94">
        <v>6549</v>
      </c>
      <c r="F84" s="87" t="s">
        <v>112</v>
      </c>
      <c r="G84" s="87"/>
      <c r="H84" s="87"/>
      <c r="I84" s="87"/>
      <c r="J84" s="87"/>
      <c r="K84" s="87"/>
      <c r="L84" s="88"/>
      <c r="M84" s="88"/>
      <c r="N84" s="88"/>
      <c r="O84" s="88"/>
      <c r="P84" s="88"/>
      <c r="Q84" s="128"/>
      <c r="R84" s="128"/>
      <c r="S84" s="128"/>
      <c r="T84" s="128"/>
      <c r="U84" s="128"/>
      <c r="V84" s="67"/>
    </row>
    <row r="85" spans="1:22" s="82" customFormat="1" ht="18" customHeight="1" x14ac:dyDescent="0.25">
      <c r="A85" s="76"/>
      <c r="B85" s="70"/>
      <c r="C85" s="70"/>
      <c r="D85" s="77">
        <v>6550</v>
      </c>
      <c r="E85" s="78"/>
      <c r="F85" s="79" t="s">
        <v>172</v>
      </c>
      <c r="G85" s="79"/>
      <c r="H85" s="79"/>
      <c r="I85" s="79"/>
      <c r="J85" s="79"/>
      <c r="K85" s="79"/>
      <c r="L85" s="91"/>
      <c r="M85" s="91"/>
      <c r="N85" s="91"/>
      <c r="O85" s="91"/>
      <c r="P85" s="91"/>
      <c r="Q85" s="129"/>
      <c r="R85" s="129"/>
      <c r="S85" s="129"/>
      <c r="T85" s="129"/>
      <c r="U85" s="129"/>
      <c r="V85" s="81"/>
    </row>
    <row r="86" spans="1:22" ht="18" customHeight="1" x14ac:dyDescent="0.25">
      <c r="A86" s="83"/>
      <c r="B86" s="84"/>
      <c r="C86" s="84"/>
      <c r="D86" s="85"/>
      <c r="E86" s="94">
        <v>6551</v>
      </c>
      <c r="F86" s="92" t="s">
        <v>173</v>
      </c>
      <c r="G86" s="92"/>
      <c r="H86" s="92"/>
      <c r="I86" s="92"/>
      <c r="J86" s="92"/>
      <c r="K86" s="92"/>
      <c r="L86" s="88"/>
      <c r="M86" s="88"/>
      <c r="N86" s="88"/>
      <c r="O86" s="88"/>
      <c r="P86" s="88"/>
      <c r="Q86" s="128"/>
      <c r="R86" s="128"/>
      <c r="S86" s="128"/>
      <c r="T86" s="128"/>
      <c r="U86" s="128"/>
      <c r="V86" s="67"/>
    </row>
    <row r="87" spans="1:22" ht="18" customHeight="1" x14ac:dyDescent="0.25">
      <c r="A87" s="83"/>
      <c r="B87" s="84"/>
      <c r="C87" s="84"/>
      <c r="D87" s="85"/>
      <c r="E87" s="94">
        <v>6552</v>
      </c>
      <c r="F87" s="92" t="s">
        <v>174</v>
      </c>
      <c r="G87" s="92"/>
      <c r="H87" s="92"/>
      <c r="I87" s="92"/>
      <c r="J87" s="92"/>
      <c r="K87" s="92"/>
      <c r="L87" s="88"/>
      <c r="M87" s="88"/>
      <c r="N87" s="88"/>
      <c r="O87" s="88"/>
      <c r="P87" s="88"/>
      <c r="Q87" s="128"/>
      <c r="R87" s="128"/>
      <c r="S87" s="128"/>
      <c r="T87" s="128"/>
      <c r="U87" s="128"/>
      <c r="V87" s="67"/>
    </row>
    <row r="88" spans="1:22" ht="18" customHeight="1" x14ac:dyDescent="0.25">
      <c r="A88" s="83"/>
      <c r="B88" s="84"/>
      <c r="C88" s="84"/>
      <c r="D88" s="85"/>
      <c r="E88" s="94">
        <v>6553</v>
      </c>
      <c r="F88" s="92" t="s">
        <v>175</v>
      </c>
      <c r="G88" s="92"/>
      <c r="H88" s="92"/>
      <c r="I88" s="92"/>
      <c r="J88" s="92"/>
      <c r="K88" s="92"/>
      <c r="L88" s="88"/>
      <c r="M88" s="88"/>
      <c r="N88" s="88"/>
      <c r="O88" s="88"/>
      <c r="P88" s="88"/>
      <c r="Q88" s="128"/>
      <c r="R88" s="128"/>
      <c r="S88" s="128"/>
      <c r="T88" s="128"/>
      <c r="U88" s="128"/>
      <c r="V88" s="67"/>
    </row>
    <row r="89" spans="1:22" ht="18" customHeight="1" x14ac:dyDescent="0.25">
      <c r="A89" s="83"/>
      <c r="B89" s="84"/>
      <c r="C89" s="84"/>
      <c r="D89" s="85"/>
      <c r="E89" s="86">
        <v>6599</v>
      </c>
      <c r="F89" s="87" t="s">
        <v>176</v>
      </c>
      <c r="G89" s="87"/>
      <c r="H89" s="87"/>
      <c r="I89" s="87"/>
      <c r="J89" s="87"/>
      <c r="K89" s="87"/>
      <c r="L89" s="88"/>
      <c r="M89" s="88"/>
      <c r="N89" s="88"/>
      <c r="O89" s="88"/>
      <c r="P89" s="88"/>
      <c r="Q89" s="128"/>
      <c r="R89" s="128"/>
      <c r="S89" s="128"/>
      <c r="T89" s="128"/>
      <c r="U89" s="128"/>
      <c r="V89" s="67"/>
    </row>
    <row r="90" spans="1:22" s="82" customFormat="1" ht="18" customHeight="1" x14ac:dyDescent="0.25">
      <c r="A90" s="76"/>
      <c r="B90" s="70"/>
      <c r="C90" s="70"/>
      <c r="D90" s="77">
        <v>6600</v>
      </c>
      <c r="E90" s="78"/>
      <c r="F90" s="79" t="s">
        <v>177</v>
      </c>
      <c r="G90" s="79"/>
      <c r="H90" s="79"/>
      <c r="I90" s="79"/>
      <c r="J90" s="79"/>
      <c r="K90" s="79"/>
      <c r="L90" s="80"/>
      <c r="M90" s="80"/>
      <c r="N90" s="80"/>
      <c r="O90" s="80"/>
      <c r="P90" s="80"/>
      <c r="Q90" s="127"/>
      <c r="R90" s="127"/>
      <c r="S90" s="127"/>
      <c r="T90" s="127"/>
      <c r="U90" s="127"/>
      <c r="V90" s="81"/>
    </row>
    <row r="91" spans="1:22" ht="18" customHeight="1" x14ac:dyDescent="0.25">
      <c r="A91" s="83"/>
      <c r="B91" s="84"/>
      <c r="C91" s="84"/>
      <c r="D91" s="85"/>
      <c r="E91" s="94">
        <v>6601</v>
      </c>
      <c r="F91" s="92" t="s">
        <v>178</v>
      </c>
      <c r="G91" s="92"/>
      <c r="H91" s="92"/>
      <c r="I91" s="92"/>
      <c r="J91" s="92"/>
      <c r="K91" s="92"/>
      <c r="L91" s="88"/>
      <c r="M91" s="88"/>
      <c r="N91" s="88"/>
      <c r="O91" s="88"/>
      <c r="P91" s="88"/>
      <c r="Q91" s="128"/>
      <c r="R91" s="128"/>
      <c r="S91" s="128"/>
      <c r="T91" s="128"/>
      <c r="U91" s="128"/>
      <c r="V91" s="67"/>
    </row>
    <row r="92" spans="1:22" ht="18" customHeight="1" x14ac:dyDescent="0.25">
      <c r="A92" s="83"/>
      <c r="B92" s="84"/>
      <c r="C92" s="84"/>
      <c r="D92" s="85"/>
      <c r="E92" s="94">
        <v>6602</v>
      </c>
      <c r="F92" s="92" t="s">
        <v>179</v>
      </c>
      <c r="G92" s="92"/>
      <c r="H92" s="92"/>
      <c r="I92" s="92"/>
      <c r="J92" s="92"/>
      <c r="K92" s="92"/>
      <c r="L92" s="88"/>
      <c r="M92" s="88"/>
      <c r="N92" s="88"/>
      <c r="O92" s="88"/>
      <c r="P92" s="88"/>
      <c r="Q92" s="128"/>
      <c r="R92" s="128"/>
      <c r="S92" s="128"/>
      <c r="T92" s="128"/>
      <c r="U92" s="128"/>
      <c r="V92" s="67"/>
    </row>
    <row r="93" spans="1:22" ht="18" customHeight="1" x14ac:dyDescent="0.25">
      <c r="A93" s="83"/>
      <c r="B93" s="84"/>
      <c r="C93" s="84"/>
      <c r="D93" s="85"/>
      <c r="E93" s="94">
        <v>6603</v>
      </c>
      <c r="F93" s="87" t="s">
        <v>180</v>
      </c>
      <c r="G93" s="87"/>
      <c r="H93" s="87"/>
      <c r="I93" s="87"/>
      <c r="J93" s="87"/>
      <c r="K93" s="87"/>
      <c r="L93" s="88"/>
      <c r="M93" s="88"/>
      <c r="N93" s="88"/>
      <c r="O93" s="88"/>
      <c r="P93" s="88"/>
      <c r="Q93" s="128"/>
      <c r="R93" s="128"/>
      <c r="S93" s="128"/>
      <c r="T93" s="128"/>
      <c r="U93" s="128"/>
      <c r="V93" s="67"/>
    </row>
    <row r="94" spans="1:22" ht="18" customHeight="1" x14ac:dyDescent="0.25">
      <c r="A94" s="83"/>
      <c r="B94" s="84"/>
      <c r="C94" s="84"/>
      <c r="D94" s="85"/>
      <c r="E94" s="94">
        <v>6604</v>
      </c>
      <c r="F94" s="87" t="s">
        <v>181</v>
      </c>
      <c r="G94" s="87"/>
      <c r="H94" s="87"/>
      <c r="I94" s="87"/>
      <c r="J94" s="87"/>
      <c r="K94" s="87"/>
      <c r="L94" s="88"/>
      <c r="M94" s="88"/>
      <c r="N94" s="88"/>
      <c r="O94" s="88"/>
      <c r="P94" s="88"/>
      <c r="Q94" s="128"/>
      <c r="R94" s="128"/>
      <c r="S94" s="128"/>
      <c r="T94" s="128"/>
      <c r="U94" s="128"/>
      <c r="V94" s="67"/>
    </row>
    <row r="95" spans="1:22" ht="18" customHeight="1" x14ac:dyDescent="0.25">
      <c r="A95" s="83"/>
      <c r="B95" s="84"/>
      <c r="C95" s="84"/>
      <c r="D95" s="85"/>
      <c r="E95" s="86">
        <v>6605</v>
      </c>
      <c r="F95" s="87" t="s">
        <v>182</v>
      </c>
      <c r="G95" s="87"/>
      <c r="H95" s="87"/>
      <c r="I95" s="87"/>
      <c r="J95" s="87"/>
      <c r="K95" s="87"/>
      <c r="L95" s="88"/>
      <c r="M95" s="88"/>
      <c r="N95" s="88"/>
      <c r="O95" s="88"/>
      <c r="P95" s="88"/>
      <c r="Q95" s="128"/>
      <c r="R95" s="128"/>
      <c r="S95" s="128"/>
      <c r="T95" s="128"/>
      <c r="U95" s="128"/>
      <c r="V95" s="67"/>
    </row>
    <row r="96" spans="1:22" ht="18" customHeight="1" x14ac:dyDescent="0.25">
      <c r="A96" s="83"/>
      <c r="B96" s="84"/>
      <c r="C96" s="84"/>
      <c r="D96" s="85"/>
      <c r="E96" s="86">
        <v>6606</v>
      </c>
      <c r="F96" s="87" t="s">
        <v>183</v>
      </c>
      <c r="G96" s="87"/>
      <c r="H96" s="87"/>
      <c r="I96" s="87"/>
      <c r="J96" s="87"/>
      <c r="K96" s="87"/>
      <c r="L96" s="88"/>
      <c r="M96" s="88"/>
      <c r="N96" s="88"/>
      <c r="O96" s="88"/>
      <c r="P96" s="88"/>
      <c r="Q96" s="128"/>
      <c r="R96" s="128"/>
      <c r="S96" s="128"/>
      <c r="T96" s="128"/>
      <c r="U96" s="128"/>
      <c r="V96" s="67"/>
    </row>
    <row r="97" spans="1:22" ht="18" customHeight="1" x14ac:dyDescent="0.25">
      <c r="A97" s="83"/>
      <c r="B97" s="84"/>
      <c r="C97" s="84"/>
      <c r="D97" s="85"/>
      <c r="E97" s="86">
        <v>6607</v>
      </c>
      <c r="F97" s="87" t="s">
        <v>184</v>
      </c>
      <c r="G97" s="87"/>
      <c r="H97" s="87"/>
      <c r="I97" s="87"/>
      <c r="J97" s="87"/>
      <c r="K97" s="87"/>
      <c r="L97" s="88"/>
      <c r="M97" s="88"/>
      <c r="N97" s="88"/>
      <c r="O97" s="88"/>
      <c r="P97" s="88"/>
      <c r="Q97" s="128"/>
      <c r="R97" s="128"/>
      <c r="S97" s="128"/>
      <c r="T97" s="128"/>
      <c r="U97" s="128"/>
      <c r="V97" s="67"/>
    </row>
    <row r="98" spans="1:22" ht="18" customHeight="1" x14ac:dyDescent="0.25">
      <c r="A98" s="83"/>
      <c r="B98" s="84"/>
      <c r="C98" s="84"/>
      <c r="D98" s="85"/>
      <c r="E98" s="86">
        <v>6608</v>
      </c>
      <c r="F98" s="87" t="s">
        <v>185</v>
      </c>
      <c r="G98" s="87"/>
      <c r="H98" s="87"/>
      <c r="I98" s="87"/>
      <c r="J98" s="87"/>
      <c r="K98" s="87"/>
      <c r="L98" s="88"/>
      <c r="M98" s="88"/>
      <c r="N98" s="88"/>
      <c r="O98" s="88"/>
      <c r="P98" s="88"/>
      <c r="Q98" s="128"/>
      <c r="R98" s="128"/>
      <c r="S98" s="128"/>
      <c r="T98" s="128"/>
      <c r="U98" s="128"/>
      <c r="V98" s="67"/>
    </row>
    <row r="99" spans="1:22" ht="18" customHeight="1" x14ac:dyDescent="0.25">
      <c r="A99" s="83"/>
      <c r="B99" s="84"/>
      <c r="C99" s="84"/>
      <c r="D99" s="85"/>
      <c r="E99" s="86">
        <v>6611</v>
      </c>
      <c r="F99" s="87" t="s">
        <v>186</v>
      </c>
      <c r="G99" s="87"/>
      <c r="H99" s="87"/>
      <c r="I99" s="87"/>
      <c r="J99" s="87"/>
      <c r="K99" s="87"/>
      <c r="L99" s="88"/>
      <c r="M99" s="88"/>
      <c r="N99" s="88"/>
      <c r="O99" s="88"/>
      <c r="P99" s="88"/>
      <c r="Q99" s="128"/>
      <c r="R99" s="128"/>
      <c r="S99" s="128"/>
      <c r="T99" s="128"/>
      <c r="U99" s="128"/>
      <c r="V99" s="67"/>
    </row>
    <row r="100" spans="1:22" ht="18" customHeight="1" x14ac:dyDescent="0.25">
      <c r="A100" s="83"/>
      <c r="B100" s="84"/>
      <c r="C100" s="84"/>
      <c r="D100" s="85"/>
      <c r="E100" s="86">
        <v>6612</v>
      </c>
      <c r="F100" s="87" t="s">
        <v>187</v>
      </c>
      <c r="G100" s="87"/>
      <c r="H100" s="87"/>
      <c r="I100" s="87"/>
      <c r="J100" s="87"/>
      <c r="K100" s="87"/>
      <c r="L100" s="88"/>
      <c r="M100" s="88"/>
      <c r="N100" s="88"/>
      <c r="O100" s="88"/>
      <c r="P100" s="88"/>
      <c r="Q100" s="128"/>
      <c r="R100" s="128"/>
      <c r="S100" s="128"/>
      <c r="T100" s="128"/>
      <c r="U100" s="128"/>
      <c r="V100" s="67"/>
    </row>
    <row r="101" spans="1:22" ht="18" customHeight="1" x14ac:dyDescent="0.25">
      <c r="A101" s="83"/>
      <c r="B101" s="84"/>
      <c r="C101" s="84"/>
      <c r="D101" s="85"/>
      <c r="E101" s="86">
        <v>6613</v>
      </c>
      <c r="F101" s="87" t="s">
        <v>188</v>
      </c>
      <c r="G101" s="87"/>
      <c r="H101" s="87"/>
      <c r="I101" s="87"/>
      <c r="J101" s="87"/>
      <c r="K101" s="87"/>
      <c r="L101" s="88"/>
      <c r="M101" s="88"/>
      <c r="N101" s="88"/>
      <c r="O101" s="88"/>
      <c r="P101" s="88"/>
      <c r="Q101" s="128"/>
      <c r="R101" s="128"/>
      <c r="S101" s="128"/>
      <c r="T101" s="128"/>
      <c r="U101" s="128"/>
      <c r="V101" s="67"/>
    </row>
    <row r="102" spans="1:22" ht="18" customHeight="1" x14ac:dyDescent="0.25">
      <c r="A102" s="83"/>
      <c r="B102" s="84"/>
      <c r="C102" s="84"/>
      <c r="D102" s="85"/>
      <c r="E102" s="86">
        <v>6614</v>
      </c>
      <c r="F102" s="87" t="s">
        <v>189</v>
      </c>
      <c r="G102" s="87"/>
      <c r="H102" s="87"/>
      <c r="I102" s="87"/>
      <c r="J102" s="87"/>
      <c r="K102" s="87"/>
      <c r="L102" s="88"/>
      <c r="M102" s="88"/>
      <c r="N102" s="88"/>
      <c r="O102" s="88"/>
      <c r="P102" s="88"/>
      <c r="Q102" s="128"/>
      <c r="R102" s="128"/>
      <c r="S102" s="128"/>
      <c r="T102" s="128"/>
      <c r="U102" s="128"/>
      <c r="V102" s="67"/>
    </row>
    <row r="103" spans="1:22" ht="18" customHeight="1" x14ac:dyDescent="0.25">
      <c r="A103" s="83"/>
      <c r="B103" s="84"/>
      <c r="C103" s="84"/>
      <c r="D103" s="85"/>
      <c r="E103" s="86">
        <v>6615</v>
      </c>
      <c r="F103" s="87" t="s">
        <v>190</v>
      </c>
      <c r="G103" s="87"/>
      <c r="H103" s="87"/>
      <c r="I103" s="87"/>
      <c r="J103" s="87"/>
      <c r="K103" s="87"/>
      <c r="L103" s="88"/>
      <c r="M103" s="88"/>
      <c r="N103" s="88"/>
      <c r="O103" s="88"/>
      <c r="P103" s="88"/>
      <c r="Q103" s="128"/>
      <c r="R103" s="128"/>
      <c r="S103" s="128"/>
      <c r="T103" s="128"/>
      <c r="U103" s="128"/>
      <c r="V103" s="67"/>
    </row>
    <row r="104" spans="1:22" ht="18" customHeight="1" x14ac:dyDescent="0.25">
      <c r="A104" s="83"/>
      <c r="B104" s="84"/>
      <c r="C104" s="84"/>
      <c r="D104" s="85"/>
      <c r="E104" s="86">
        <v>6616</v>
      </c>
      <c r="F104" s="87" t="s">
        <v>191</v>
      </c>
      <c r="G104" s="87"/>
      <c r="H104" s="87"/>
      <c r="I104" s="87"/>
      <c r="J104" s="87"/>
      <c r="K104" s="87"/>
      <c r="L104" s="88"/>
      <c r="M104" s="88"/>
      <c r="N104" s="88"/>
      <c r="O104" s="88"/>
      <c r="P104" s="88"/>
      <c r="Q104" s="128"/>
      <c r="R104" s="128"/>
      <c r="S104" s="128"/>
      <c r="T104" s="128"/>
      <c r="U104" s="128"/>
      <c r="V104" s="67"/>
    </row>
    <row r="105" spans="1:22" ht="18" customHeight="1" x14ac:dyDescent="0.25">
      <c r="A105" s="83"/>
      <c r="B105" s="84"/>
      <c r="C105" s="84"/>
      <c r="D105" s="85"/>
      <c r="E105" s="86">
        <v>6617</v>
      </c>
      <c r="F105" s="87" t="s">
        <v>192</v>
      </c>
      <c r="G105" s="87"/>
      <c r="H105" s="87"/>
      <c r="I105" s="87"/>
      <c r="J105" s="87"/>
      <c r="K105" s="87"/>
      <c r="L105" s="88"/>
      <c r="M105" s="88"/>
      <c r="N105" s="88"/>
      <c r="O105" s="88"/>
      <c r="P105" s="88"/>
      <c r="Q105" s="128"/>
      <c r="R105" s="128"/>
      <c r="S105" s="128"/>
      <c r="T105" s="128"/>
      <c r="U105" s="128"/>
      <c r="V105" s="67"/>
    </row>
    <row r="106" spans="1:22" ht="18" customHeight="1" x14ac:dyDescent="0.25">
      <c r="A106" s="83"/>
      <c r="B106" s="84"/>
      <c r="C106" s="84"/>
      <c r="D106" s="85"/>
      <c r="E106" s="86">
        <v>6618</v>
      </c>
      <c r="F106" s="87" t="s">
        <v>193</v>
      </c>
      <c r="G106" s="87"/>
      <c r="H106" s="87"/>
      <c r="I106" s="87"/>
      <c r="J106" s="87"/>
      <c r="K106" s="87"/>
      <c r="L106" s="88"/>
      <c r="M106" s="88"/>
      <c r="N106" s="88"/>
      <c r="O106" s="88"/>
      <c r="P106" s="88"/>
      <c r="Q106" s="128"/>
      <c r="R106" s="128"/>
      <c r="S106" s="128"/>
      <c r="T106" s="128"/>
      <c r="U106" s="128"/>
      <c r="V106" s="67"/>
    </row>
    <row r="107" spans="1:22" ht="18" customHeight="1" x14ac:dyDescent="0.25">
      <c r="A107" s="83"/>
      <c r="B107" s="84"/>
      <c r="C107" s="84"/>
      <c r="D107" s="85"/>
      <c r="E107" s="86">
        <v>6649</v>
      </c>
      <c r="F107" s="87" t="s">
        <v>112</v>
      </c>
      <c r="G107" s="87"/>
      <c r="H107" s="87"/>
      <c r="I107" s="87"/>
      <c r="J107" s="87"/>
      <c r="K107" s="87"/>
      <c r="L107" s="88"/>
      <c r="M107" s="88"/>
      <c r="N107" s="88"/>
      <c r="O107" s="88"/>
      <c r="P107" s="88"/>
      <c r="Q107" s="128"/>
      <c r="R107" s="128"/>
      <c r="S107" s="128"/>
      <c r="T107" s="128"/>
      <c r="U107" s="128"/>
      <c r="V107" s="67"/>
    </row>
    <row r="108" spans="1:22" s="82" customFormat="1" ht="18" customHeight="1" x14ac:dyDescent="0.25">
      <c r="A108" s="76"/>
      <c r="B108" s="70"/>
      <c r="C108" s="70"/>
      <c r="D108" s="77">
        <v>6650</v>
      </c>
      <c r="E108" s="95"/>
      <c r="F108" s="99" t="s">
        <v>194</v>
      </c>
      <c r="G108" s="99"/>
      <c r="H108" s="99"/>
      <c r="I108" s="99"/>
      <c r="J108" s="99"/>
      <c r="K108" s="99"/>
      <c r="L108" s="100"/>
      <c r="M108" s="100"/>
      <c r="N108" s="100"/>
      <c r="O108" s="100"/>
      <c r="P108" s="100"/>
      <c r="Q108" s="130"/>
      <c r="R108" s="130"/>
      <c r="S108" s="130"/>
      <c r="T108" s="130"/>
      <c r="U108" s="130"/>
      <c r="V108" s="81"/>
    </row>
    <row r="109" spans="1:22" ht="18" customHeight="1" x14ac:dyDescent="0.25">
      <c r="A109" s="83"/>
      <c r="B109" s="84"/>
      <c r="C109" s="84"/>
      <c r="D109" s="85"/>
      <c r="E109" s="94">
        <v>6651</v>
      </c>
      <c r="F109" s="101" t="s">
        <v>195</v>
      </c>
      <c r="G109" s="101"/>
      <c r="H109" s="101"/>
      <c r="I109" s="101"/>
      <c r="J109" s="101"/>
      <c r="K109" s="101"/>
      <c r="L109" s="88"/>
      <c r="M109" s="88"/>
      <c r="N109" s="88"/>
      <c r="O109" s="88"/>
      <c r="P109" s="88"/>
      <c r="Q109" s="128"/>
      <c r="R109" s="128"/>
      <c r="S109" s="128"/>
      <c r="T109" s="128"/>
      <c r="U109" s="128"/>
      <c r="V109" s="67"/>
    </row>
    <row r="110" spans="1:22" ht="18" customHeight="1" x14ac:dyDescent="0.25">
      <c r="A110" s="83"/>
      <c r="B110" s="84"/>
      <c r="C110" s="84"/>
      <c r="D110" s="85"/>
      <c r="E110" s="94">
        <v>6652</v>
      </c>
      <c r="F110" s="101" t="s">
        <v>196</v>
      </c>
      <c r="G110" s="101"/>
      <c r="H110" s="101"/>
      <c r="I110" s="101"/>
      <c r="J110" s="101"/>
      <c r="K110" s="101"/>
      <c r="L110" s="88"/>
      <c r="M110" s="88"/>
      <c r="N110" s="88"/>
      <c r="O110" s="88"/>
      <c r="P110" s="88"/>
      <c r="Q110" s="128"/>
      <c r="R110" s="128"/>
      <c r="S110" s="128"/>
      <c r="T110" s="128"/>
      <c r="U110" s="128"/>
      <c r="V110" s="67"/>
    </row>
    <row r="111" spans="1:22" ht="18" customHeight="1" x14ac:dyDescent="0.25">
      <c r="A111" s="83"/>
      <c r="B111" s="84"/>
      <c r="C111" s="84"/>
      <c r="D111" s="85"/>
      <c r="E111" s="94">
        <v>6653</v>
      </c>
      <c r="F111" s="101" t="s">
        <v>197</v>
      </c>
      <c r="G111" s="101"/>
      <c r="H111" s="101"/>
      <c r="I111" s="101"/>
      <c r="J111" s="101"/>
      <c r="K111" s="101"/>
      <c r="L111" s="88"/>
      <c r="M111" s="88"/>
      <c r="N111" s="88"/>
      <c r="O111" s="88"/>
      <c r="P111" s="88"/>
      <c r="Q111" s="128"/>
      <c r="R111" s="128"/>
      <c r="S111" s="128"/>
      <c r="T111" s="128"/>
      <c r="U111" s="128"/>
      <c r="V111" s="67"/>
    </row>
    <row r="112" spans="1:22" ht="18" customHeight="1" x14ac:dyDescent="0.25">
      <c r="A112" s="83"/>
      <c r="B112" s="84"/>
      <c r="C112" s="84"/>
      <c r="D112" s="85"/>
      <c r="E112" s="94">
        <v>6654</v>
      </c>
      <c r="F112" s="101" t="s">
        <v>198</v>
      </c>
      <c r="G112" s="101"/>
      <c r="H112" s="101"/>
      <c r="I112" s="101"/>
      <c r="J112" s="101"/>
      <c r="K112" s="101"/>
      <c r="L112" s="88"/>
      <c r="M112" s="88"/>
      <c r="N112" s="88"/>
      <c r="O112" s="88"/>
      <c r="P112" s="88"/>
      <c r="Q112" s="128"/>
      <c r="R112" s="128"/>
      <c r="S112" s="128"/>
      <c r="T112" s="128"/>
      <c r="U112" s="128"/>
      <c r="V112" s="67"/>
    </row>
    <row r="113" spans="1:22" ht="18" customHeight="1" x14ac:dyDescent="0.25">
      <c r="A113" s="83"/>
      <c r="B113" s="84"/>
      <c r="C113" s="84"/>
      <c r="D113" s="85"/>
      <c r="E113" s="94">
        <v>6655</v>
      </c>
      <c r="F113" s="101" t="s">
        <v>199</v>
      </c>
      <c r="G113" s="101"/>
      <c r="H113" s="101"/>
      <c r="I113" s="101"/>
      <c r="J113" s="101"/>
      <c r="K113" s="101"/>
      <c r="L113" s="88"/>
      <c r="M113" s="88"/>
      <c r="N113" s="88"/>
      <c r="O113" s="88"/>
      <c r="P113" s="88"/>
      <c r="Q113" s="128"/>
      <c r="R113" s="128"/>
      <c r="S113" s="128"/>
      <c r="T113" s="128"/>
      <c r="U113" s="128"/>
      <c r="V113" s="67"/>
    </row>
    <row r="114" spans="1:22" ht="18" customHeight="1" x14ac:dyDescent="0.25">
      <c r="A114" s="83"/>
      <c r="B114" s="84"/>
      <c r="C114" s="84"/>
      <c r="D114" s="85"/>
      <c r="E114" s="94">
        <v>6656</v>
      </c>
      <c r="F114" s="101" t="s">
        <v>200</v>
      </c>
      <c r="G114" s="101"/>
      <c r="H114" s="101"/>
      <c r="I114" s="101"/>
      <c r="J114" s="101"/>
      <c r="K114" s="101"/>
      <c r="L114" s="88"/>
      <c r="M114" s="88"/>
      <c r="N114" s="88"/>
      <c r="O114" s="88"/>
      <c r="P114" s="88"/>
      <c r="Q114" s="128"/>
      <c r="R114" s="128"/>
      <c r="S114" s="128"/>
      <c r="T114" s="128"/>
      <c r="U114" s="128"/>
      <c r="V114" s="67"/>
    </row>
    <row r="115" spans="1:22" ht="18" customHeight="1" x14ac:dyDescent="0.25">
      <c r="A115" s="83"/>
      <c r="B115" s="84"/>
      <c r="C115" s="84"/>
      <c r="D115" s="85"/>
      <c r="E115" s="94">
        <v>6657</v>
      </c>
      <c r="F115" s="101" t="s">
        <v>201</v>
      </c>
      <c r="G115" s="101"/>
      <c r="H115" s="101"/>
      <c r="I115" s="101"/>
      <c r="J115" s="101"/>
      <c r="K115" s="101"/>
      <c r="L115" s="88"/>
      <c r="M115" s="88"/>
      <c r="N115" s="88"/>
      <c r="O115" s="88"/>
      <c r="P115" s="88"/>
      <c r="Q115" s="128"/>
      <c r="R115" s="128"/>
      <c r="S115" s="128"/>
      <c r="T115" s="128"/>
      <c r="U115" s="128"/>
      <c r="V115" s="67"/>
    </row>
    <row r="116" spans="1:22" ht="18" customHeight="1" x14ac:dyDescent="0.25">
      <c r="A116" s="83"/>
      <c r="B116" s="84"/>
      <c r="C116" s="84"/>
      <c r="D116" s="85"/>
      <c r="E116" s="86">
        <v>6658</v>
      </c>
      <c r="F116" s="101" t="s">
        <v>202</v>
      </c>
      <c r="G116" s="101"/>
      <c r="H116" s="101"/>
      <c r="I116" s="101"/>
      <c r="J116" s="101"/>
      <c r="K116" s="101"/>
      <c r="L116" s="88"/>
      <c r="M116" s="88"/>
      <c r="N116" s="88"/>
      <c r="O116" s="88"/>
      <c r="P116" s="88"/>
      <c r="Q116" s="128"/>
      <c r="R116" s="128"/>
      <c r="S116" s="128"/>
      <c r="T116" s="128"/>
      <c r="U116" s="128"/>
      <c r="V116" s="67"/>
    </row>
    <row r="117" spans="1:22" ht="18" customHeight="1" x14ac:dyDescent="0.25">
      <c r="A117" s="83"/>
      <c r="B117" s="84"/>
      <c r="C117" s="84"/>
      <c r="D117" s="85"/>
      <c r="E117" s="86">
        <v>6699</v>
      </c>
      <c r="F117" s="101" t="s">
        <v>203</v>
      </c>
      <c r="G117" s="101"/>
      <c r="H117" s="101"/>
      <c r="I117" s="101"/>
      <c r="J117" s="101"/>
      <c r="K117" s="101"/>
      <c r="L117" s="88"/>
      <c r="M117" s="88"/>
      <c r="N117" s="88"/>
      <c r="O117" s="88"/>
      <c r="P117" s="88"/>
      <c r="Q117" s="128"/>
      <c r="R117" s="128"/>
      <c r="S117" s="128"/>
      <c r="T117" s="128"/>
      <c r="U117" s="128"/>
      <c r="V117" s="67"/>
    </row>
    <row r="118" spans="1:22" s="82" customFormat="1" ht="18" customHeight="1" x14ac:dyDescent="0.25">
      <c r="A118" s="76"/>
      <c r="B118" s="70"/>
      <c r="C118" s="70"/>
      <c r="D118" s="77">
        <v>6700</v>
      </c>
      <c r="E118" s="78"/>
      <c r="F118" s="79" t="s">
        <v>204</v>
      </c>
      <c r="G118" s="79"/>
      <c r="H118" s="79"/>
      <c r="I118" s="79"/>
      <c r="J118" s="79"/>
      <c r="K118" s="79"/>
      <c r="L118" s="80"/>
      <c r="M118" s="80"/>
      <c r="N118" s="80"/>
      <c r="O118" s="80"/>
      <c r="P118" s="80"/>
      <c r="Q118" s="127"/>
      <c r="R118" s="127"/>
      <c r="S118" s="127"/>
      <c r="T118" s="127"/>
      <c r="U118" s="127"/>
      <c r="V118" s="81"/>
    </row>
    <row r="119" spans="1:22" ht="18" customHeight="1" x14ac:dyDescent="0.25">
      <c r="A119" s="83"/>
      <c r="B119" s="84"/>
      <c r="C119" s="84"/>
      <c r="D119" s="85"/>
      <c r="E119" s="94">
        <v>6701</v>
      </c>
      <c r="F119" s="87" t="s">
        <v>197</v>
      </c>
      <c r="G119" s="87"/>
      <c r="H119" s="87"/>
      <c r="I119" s="87"/>
      <c r="J119" s="87"/>
      <c r="K119" s="87"/>
      <c r="L119" s="88"/>
      <c r="M119" s="88"/>
      <c r="N119" s="88"/>
      <c r="O119" s="88"/>
      <c r="P119" s="88"/>
      <c r="Q119" s="128"/>
      <c r="R119" s="128"/>
      <c r="S119" s="128"/>
      <c r="T119" s="128"/>
      <c r="U119" s="128"/>
      <c r="V119" s="67"/>
    </row>
    <row r="120" spans="1:22" ht="18" customHeight="1" x14ac:dyDescent="0.25">
      <c r="A120" s="83"/>
      <c r="B120" s="84"/>
      <c r="C120" s="84"/>
      <c r="D120" s="85"/>
      <c r="E120" s="94">
        <v>6702</v>
      </c>
      <c r="F120" s="87" t="s">
        <v>205</v>
      </c>
      <c r="G120" s="87"/>
      <c r="H120" s="87"/>
      <c r="I120" s="87"/>
      <c r="J120" s="87"/>
      <c r="K120" s="87"/>
      <c r="L120" s="88"/>
      <c r="M120" s="88"/>
      <c r="N120" s="88"/>
      <c r="O120" s="88"/>
      <c r="P120" s="88"/>
      <c r="Q120" s="128"/>
      <c r="R120" s="128"/>
      <c r="S120" s="128"/>
      <c r="T120" s="128"/>
      <c r="U120" s="128"/>
      <c r="V120" s="67"/>
    </row>
    <row r="121" spans="1:22" ht="18" customHeight="1" x14ac:dyDescent="0.25">
      <c r="A121" s="83"/>
      <c r="B121" s="84"/>
      <c r="C121" s="84"/>
      <c r="D121" s="85"/>
      <c r="E121" s="94">
        <v>6703</v>
      </c>
      <c r="F121" s="87" t="s">
        <v>198</v>
      </c>
      <c r="G121" s="87"/>
      <c r="H121" s="87"/>
      <c r="I121" s="87"/>
      <c r="J121" s="87"/>
      <c r="K121" s="87"/>
      <c r="L121" s="88"/>
      <c r="M121" s="88"/>
      <c r="N121" s="88"/>
      <c r="O121" s="88"/>
      <c r="P121" s="88"/>
      <c r="Q121" s="128"/>
      <c r="R121" s="128"/>
      <c r="S121" s="128"/>
      <c r="T121" s="128"/>
      <c r="U121" s="128"/>
      <c r="V121" s="67"/>
    </row>
    <row r="122" spans="1:22" ht="18" customHeight="1" x14ac:dyDescent="0.25">
      <c r="A122" s="83"/>
      <c r="B122" s="84"/>
      <c r="C122" s="84"/>
      <c r="D122" s="85"/>
      <c r="E122" s="94">
        <v>6704</v>
      </c>
      <c r="F122" s="87" t="s">
        <v>206</v>
      </c>
      <c r="G122" s="87"/>
      <c r="H122" s="87"/>
      <c r="I122" s="87"/>
      <c r="J122" s="87"/>
      <c r="K122" s="87"/>
      <c r="L122" s="88"/>
      <c r="M122" s="88"/>
      <c r="N122" s="88"/>
      <c r="O122" s="88"/>
      <c r="P122" s="88"/>
      <c r="Q122" s="128"/>
      <c r="R122" s="128"/>
      <c r="S122" s="128"/>
      <c r="T122" s="128"/>
      <c r="U122" s="128"/>
      <c r="V122" s="67"/>
    </row>
    <row r="123" spans="1:22" ht="18" customHeight="1" x14ac:dyDescent="0.25">
      <c r="A123" s="83"/>
      <c r="B123" s="84"/>
      <c r="C123" s="84"/>
      <c r="D123" s="85"/>
      <c r="E123" s="94">
        <v>6705</v>
      </c>
      <c r="F123" s="87" t="s">
        <v>207</v>
      </c>
      <c r="G123" s="87"/>
      <c r="H123" s="87"/>
      <c r="I123" s="87"/>
      <c r="J123" s="87"/>
      <c r="K123" s="87"/>
      <c r="L123" s="88"/>
      <c r="M123" s="88"/>
      <c r="N123" s="88"/>
      <c r="O123" s="88"/>
      <c r="P123" s="88"/>
      <c r="Q123" s="128"/>
      <c r="R123" s="128"/>
      <c r="S123" s="128"/>
      <c r="T123" s="128"/>
      <c r="U123" s="128"/>
      <c r="V123" s="67"/>
    </row>
    <row r="124" spans="1:22" ht="18" customHeight="1" x14ac:dyDescent="0.25">
      <c r="A124" s="83"/>
      <c r="B124" s="84"/>
      <c r="C124" s="84"/>
      <c r="D124" s="85"/>
      <c r="E124" s="86">
        <v>6749</v>
      </c>
      <c r="F124" s="87" t="s">
        <v>112</v>
      </c>
      <c r="G124" s="87"/>
      <c r="H124" s="87"/>
      <c r="I124" s="87"/>
      <c r="J124" s="87"/>
      <c r="K124" s="87"/>
      <c r="L124" s="88"/>
      <c r="M124" s="88"/>
      <c r="N124" s="88"/>
      <c r="O124" s="88"/>
      <c r="P124" s="88"/>
      <c r="Q124" s="128"/>
      <c r="R124" s="128"/>
      <c r="S124" s="128"/>
      <c r="T124" s="128"/>
      <c r="U124" s="128"/>
      <c r="V124" s="67"/>
    </row>
    <row r="125" spans="1:22" s="82" customFormat="1" ht="18" customHeight="1" x14ac:dyDescent="0.25">
      <c r="A125" s="76"/>
      <c r="B125" s="70"/>
      <c r="C125" s="70"/>
      <c r="D125" s="77">
        <v>6750</v>
      </c>
      <c r="E125" s="78"/>
      <c r="F125" s="79" t="s">
        <v>208</v>
      </c>
      <c r="G125" s="79"/>
      <c r="H125" s="79"/>
      <c r="I125" s="79"/>
      <c r="J125" s="79"/>
      <c r="K125" s="79"/>
      <c r="L125" s="80"/>
      <c r="M125" s="80"/>
      <c r="N125" s="80"/>
      <c r="O125" s="80"/>
      <c r="P125" s="80"/>
      <c r="Q125" s="127"/>
      <c r="R125" s="127"/>
      <c r="S125" s="127"/>
      <c r="T125" s="127"/>
      <c r="U125" s="127"/>
      <c r="V125" s="81"/>
    </row>
    <row r="126" spans="1:22" ht="18" customHeight="1" x14ac:dyDescent="0.25">
      <c r="A126" s="83"/>
      <c r="B126" s="84"/>
      <c r="C126" s="84"/>
      <c r="D126" s="85"/>
      <c r="E126" s="86">
        <v>6751</v>
      </c>
      <c r="F126" s="87" t="s">
        <v>209</v>
      </c>
      <c r="G126" s="87"/>
      <c r="H126" s="87"/>
      <c r="I126" s="87"/>
      <c r="J126" s="87"/>
      <c r="K126" s="87"/>
      <c r="L126" s="88"/>
      <c r="M126" s="88"/>
      <c r="N126" s="88"/>
      <c r="O126" s="88"/>
      <c r="P126" s="88"/>
      <c r="Q126" s="128"/>
      <c r="R126" s="128"/>
      <c r="S126" s="128"/>
      <c r="T126" s="128"/>
      <c r="U126" s="128"/>
      <c r="V126" s="67"/>
    </row>
    <row r="127" spans="1:22" ht="18" customHeight="1" x14ac:dyDescent="0.25">
      <c r="A127" s="83"/>
      <c r="B127" s="84"/>
      <c r="C127" s="84"/>
      <c r="D127" s="85"/>
      <c r="E127" s="86">
        <v>6752</v>
      </c>
      <c r="F127" s="87" t="s">
        <v>210</v>
      </c>
      <c r="G127" s="87"/>
      <c r="H127" s="87"/>
      <c r="I127" s="87"/>
      <c r="J127" s="87"/>
      <c r="K127" s="87"/>
      <c r="L127" s="88"/>
      <c r="M127" s="88"/>
      <c r="N127" s="88"/>
      <c r="O127" s="88"/>
      <c r="P127" s="88"/>
      <c r="Q127" s="128"/>
      <c r="R127" s="128"/>
      <c r="S127" s="128"/>
      <c r="T127" s="128"/>
      <c r="U127" s="128"/>
      <c r="V127" s="67"/>
    </row>
    <row r="128" spans="1:22" ht="18" customHeight="1" x14ac:dyDescent="0.25">
      <c r="A128" s="83"/>
      <c r="B128" s="84"/>
      <c r="C128" s="84"/>
      <c r="D128" s="85"/>
      <c r="E128" s="86">
        <v>6753</v>
      </c>
      <c r="F128" s="87" t="s">
        <v>211</v>
      </c>
      <c r="G128" s="87"/>
      <c r="H128" s="87"/>
      <c r="I128" s="87"/>
      <c r="J128" s="87"/>
      <c r="K128" s="87"/>
      <c r="L128" s="88"/>
      <c r="M128" s="88"/>
      <c r="N128" s="88"/>
      <c r="O128" s="88"/>
      <c r="P128" s="88"/>
      <c r="Q128" s="128"/>
      <c r="R128" s="128"/>
      <c r="S128" s="128"/>
      <c r="T128" s="128"/>
      <c r="U128" s="128"/>
      <c r="V128" s="67"/>
    </row>
    <row r="129" spans="1:22" ht="18" customHeight="1" x14ac:dyDescent="0.25">
      <c r="A129" s="83"/>
      <c r="B129" s="84"/>
      <c r="C129" s="84"/>
      <c r="D129" s="85"/>
      <c r="E129" s="86">
        <v>6754</v>
      </c>
      <c r="F129" s="87" t="s">
        <v>212</v>
      </c>
      <c r="G129" s="87"/>
      <c r="H129" s="87"/>
      <c r="I129" s="87"/>
      <c r="J129" s="87"/>
      <c r="K129" s="87"/>
      <c r="L129" s="88"/>
      <c r="M129" s="88"/>
      <c r="N129" s="88"/>
      <c r="O129" s="88"/>
      <c r="P129" s="88"/>
      <c r="Q129" s="128"/>
      <c r="R129" s="128"/>
      <c r="S129" s="128"/>
      <c r="T129" s="128"/>
      <c r="U129" s="128"/>
      <c r="V129" s="67"/>
    </row>
    <row r="130" spans="1:22" ht="18" customHeight="1" x14ac:dyDescent="0.25">
      <c r="A130" s="83"/>
      <c r="B130" s="84"/>
      <c r="C130" s="84"/>
      <c r="D130" s="85"/>
      <c r="E130" s="86">
        <v>6755</v>
      </c>
      <c r="F130" s="87" t="s">
        <v>213</v>
      </c>
      <c r="G130" s="87"/>
      <c r="H130" s="87"/>
      <c r="I130" s="87"/>
      <c r="J130" s="87"/>
      <c r="K130" s="87"/>
      <c r="L130" s="88"/>
      <c r="M130" s="88"/>
      <c r="N130" s="88"/>
      <c r="O130" s="88"/>
      <c r="P130" s="88"/>
      <c r="Q130" s="128"/>
      <c r="R130" s="128"/>
      <c r="S130" s="128"/>
      <c r="T130" s="128"/>
      <c r="U130" s="128"/>
      <c r="V130" s="67"/>
    </row>
    <row r="131" spans="1:22" ht="18" customHeight="1" x14ac:dyDescent="0.25">
      <c r="A131" s="83"/>
      <c r="B131" s="84"/>
      <c r="C131" s="84"/>
      <c r="D131" s="85"/>
      <c r="E131" s="86">
        <v>6756</v>
      </c>
      <c r="F131" s="87" t="s">
        <v>214</v>
      </c>
      <c r="G131" s="87"/>
      <c r="H131" s="87"/>
      <c r="I131" s="87"/>
      <c r="J131" s="87"/>
      <c r="K131" s="87"/>
      <c r="L131" s="88"/>
      <c r="M131" s="88"/>
      <c r="N131" s="88"/>
      <c r="O131" s="88"/>
      <c r="P131" s="88"/>
      <c r="Q131" s="128"/>
      <c r="R131" s="128"/>
      <c r="S131" s="128"/>
      <c r="T131" s="128"/>
      <c r="U131" s="128"/>
      <c r="V131" s="67"/>
    </row>
    <row r="132" spans="1:22" ht="18" customHeight="1" x14ac:dyDescent="0.25">
      <c r="A132" s="83"/>
      <c r="B132" s="84"/>
      <c r="C132" s="84"/>
      <c r="D132" s="85"/>
      <c r="E132" s="86">
        <v>6757</v>
      </c>
      <c r="F132" s="87" t="s">
        <v>215</v>
      </c>
      <c r="G132" s="87"/>
      <c r="H132" s="87"/>
      <c r="I132" s="87"/>
      <c r="J132" s="87"/>
      <c r="K132" s="87"/>
      <c r="L132" s="88"/>
      <c r="M132" s="88"/>
      <c r="N132" s="88"/>
      <c r="O132" s="88"/>
      <c r="P132" s="88"/>
      <c r="Q132" s="128"/>
      <c r="R132" s="128"/>
      <c r="S132" s="128"/>
      <c r="T132" s="128"/>
      <c r="U132" s="128"/>
      <c r="V132" s="67"/>
    </row>
    <row r="133" spans="1:22" ht="18" customHeight="1" x14ac:dyDescent="0.25">
      <c r="A133" s="83"/>
      <c r="B133" s="84"/>
      <c r="C133" s="84"/>
      <c r="D133" s="85"/>
      <c r="E133" s="86">
        <v>6758</v>
      </c>
      <c r="F133" s="87" t="s">
        <v>216</v>
      </c>
      <c r="G133" s="87"/>
      <c r="H133" s="87"/>
      <c r="I133" s="87"/>
      <c r="J133" s="87"/>
      <c r="K133" s="87"/>
      <c r="L133" s="88"/>
      <c r="M133" s="88"/>
      <c r="N133" s="88"/>
      <c r="O133" s="88"/>
      <c r="P133" s="88"/>
      <c r="Q133" s="128"/>
      <c r="R133" s="128"/>
      <c r="S133" s="128"/>
      <c r="T133" s="128"/>
      <c r="U133" s="128"/>
      <c r="V133" s="67"/>
    </row>
    <row r="134" spans="1:22" ht="18" customHeight="1" x14ac:dyDescent="0.25">
      <c r="A134" s="83"/>
      <c r="B134" s="84"/>
      <c r="C134" s="84"/>
      <c r="D134" s="85"/>
      <c r="E134" s="94">
        <v>6761</v>
      </c>
      <c r="F134" s="87" t="s">
        <v>217</v>
      </c>
      <c r="G134" s="87"/>
      <c r="H134" s="87"/>
      <c r="I134" s="87"/>
      <c r="J134" s="87"/>
      <c r="K134" s="87"/>
      <c r="L134" s="88"/>
      <c r="M134" s="88"/>
      <c r="N134" s="88"/>
      <c r="O134" s="88"/>
      <c r="P134" s="88"/>
      <c r="Q134" s="128"/>
      <c r="R134" s="128"/>
      <c r="S134" s="128"/>
      <c r="T134" s="128"/>
      <c r="U134" s="128"/>
      <c r="V134" s="67"/>
    </row>
    <row r="135" spans="1:22" ht="18" customHeight="1" x14ac:dyDescent="0.25">
      <c r="A135" s="83"/>
      <c r="B135" s="84"/>
      <c r="C135" s="84"/>
      <c r="D135" s="85"/>
      <c r="E135" s="94">
        <v>6799</v>
      </c>
      <c r="F135" s="92" t="s">
        <v>218</v>
      </c>
      <c r="G135" s="92"/>
      <c r="H135" s="92"/>
      <c r="I135" s="92"/>
      <c r="J135" s="92"/>
      <c r="K135" s="92"/>
      <c r="L135" s="88"/>
      <c r="M135" s="88"/>
      <c r="N135" s="88"/>
      <c r="O135" s="88"/>
      <c r="P135" s="88"/>
      <c r="Q135" s="128"/>
      <c r="R135" s="128"/>
      <c r="S135" s="128"/>
      <c r="T135" s="128"/>
      <c r="U135" s="128"/>
      <c r="V135" s="67"/>
    </row>
    <row r="136" spans="1:22" s="82" customFormat="1" ht="18" customHeight="1" x14ac:dyDescent="0.25">
      <c r="A136" s="76"/>
      <c r="B136" s="70"/>
      <c r="C136" s="70"/>
      <c r="D136" s="77">
        <v>6800</v>
      </c>
      <c r="E136" s="78"/>
      <c r="F136" s="79" t="s">
        <v>219</v>
      </c>
      <c r="G136" s="79"/>
      <c r="H136" s="79"/>
      <c r="I136" s="79"/>
      <c r="J136" s="79"/>
      <c r="K136" s="79"/>
      <c r="L136" s="91"/>
      <c r="M136" s="91"/>
      <c r="N136" s="91"/>
      <c r="O136" s="91"/>
      <c r="P136" s="91"/>
      <c r="Q136" s="129"/>
      <c r="R136" s="129"/>
      <c r="S136" s="129"/>
      <c r="T136" s="129"/>
      <c r="U136" s="129"/>
      <c r="V136" s="81"/>
    </row>
    <row r="137" spans="1:22" ht="18" customHeight="1" x14ac:dyDescent="0.25">
      <c r="A137" s="83"/>
      <c r="B137" s="84"/>
      <c r="C137" s="84"/>
      <c r="D137" s="85"/>
      <c r="E137" s="94">
        <v>6801</v>
      </c>
      <c r="F137" s="92" t="s">
        <v>220</v>
      </c>
      <c r="G137" s="92"/>
      <c r="H137" s="92"/>
      <c r="I137" s="92"/>
      <c r="J137" s="92"/>
      <c r="K137" s="92"/>
      <c r="L137" s="88"/>
      <c r="M137" s="88"/>
      <c r="N137" s="88"/>
      <c r="O137" s="88"/>
      <c r="P137" s="88"/>
      <c r="Q137" s="128"/>
      <c r="R137" s="128"/>
      <c r="S137" s="128"/>
      <c r="T137" s="128"/>
      <c r="U137" s="128"/>
      <c r="V137" s="67"/>
    </row>
    <row r="138" spans="1:22" ht="18" customHeight="1" x14ac:dyDescent="0.25">
      <c r="A138" s="83"/>
      <c r="B138" s="84"/>
      <c r="C138" s="84"/>
      <c r="D138" s="85"/>
      <c r="E138" s="94">
        <v>6802</v>
      </c>
      <c r="F138" s="92" t="s">
        <v>159</v>
      </c>
      <c r="G138" s="92"/>
      <c r="H138" s="92"/>
      <c r="I138" s="92"/>
      <c r="J138" s="92"/>
      <c r="K138" s="92"/>
      <c r="L138" s="88"/>
      <c r="M138" s="88"/>
      <c r="N138" s="88"/>
      <c r="O138" s="88"/>
      <c r="P138" s="88"/>
      <c r="Q138" s="128"/>
      <c r="R138" s="128"/>
      <c r="S138" s="128"/>
      <c r="T138" s="128"/>
      <c r="U138" s="128"/>
      <c r="V138" s="67"/>
    </row>
    <row r="139" spans="1:22" ht="18" customHeight="1" x14ac:dyDescent="0.25">
      <c r="A139" s="83"/>
      <c r="B139" s="84"/>
      <c r="C139" s="84"/>
      <c r="D139" s="85"/>
      <c r="E139" s="94">
        <v>6803</v>
      </c>
      <c r="F139" s="92" t="s">
        <v>221</v>
      </c>
      <c r="G139" s="92"/>
      <c r="H139" s="92"/>
      <c r="I139" s="92"/>
      <c r="J139" s="92"/>
      <c r="K139" s="92"/>
      <c r="L139" s="88"/>
      <c r="M139" s="88"/>
      <c r="N139" s="88"/>
      <c r="O139" s="88"/>
      <c r="P139" s="88"/>
      <c r="Q139" s="128"/>
      <c r="R139" s="128"/>
      <c r="S139" s="128"/>
      <c r="T139" s="128"/>
      <c r="U139" s="128"/>
      <c r="V139" s="67"/>
    </row>
    <row r="140" spans="1:22" ht="18" customHeight="1" x14ac:dyDescent="0.25">
      <c r="A140" s="83"/>
      <c r="B140" s="84"/>
      <c r="C140" s="84"/>
      <c r="D140" s="85"/>
      <c r="E140" s="94">
        <v>6804</v>
      </c>
      <c r="F140" s="92" t="s">
        <v>222</v>
      </c>
      <c r="G140" s="92"/>
      <c r="H140" s="92"/>
      <c r="I140" s="92"/>
      <c r="J140" s="92"/>
      <c r="K140" s="92"/>
      <c r="L140" s="88"/>
      <c r="M140" s="88"/>
      <c r="N140" s="88"/>
      <c r="O140" s="88"/>
      <c r="P140" s="88"/>
      <c r="Q140" s="128"/>
      <c r="R140" s="128"/>
      <c r="S140" s="128"/>
      <c r="T140" s="128"/>
      <c r="U140" s="128"/>
      <c r="V140" s="67"/>
    </row>
    <row r="141" spans="1:22" ht="18" customHeight="1" x14ac:dyDescent="0.25">
      <c r="A141" s="83"/>
      <c r="B141" s="84"/>
      <c r="C141" s="84"/>
      <c r="D141" s="85"/>
      <c r="E141" s="94">
        <v>6805</v>
      </c>
      <c r="F141" s="92" t="s">
        <v>223</v>
      </c>
      <c r="G141" s="92"/>
      <c r="H141" s="92"/>
      <c r="I141" s="92"/>
      <c r="J141" s="92"/>
      <c r="K141" s="92"/>
      <c r="L141" s="88"/>
      <c r="M141" s="88"/>
      <c r="N141" s="88"/>
      <c r="O141" s="88"/>
      <c r="P141" s="88"/>
      <c r="Q141" s="128"/>
      <c r="R141" s="128"/>
      <c r="S141" s="128"/>
      <c r="T141" s="128"/>
      <c r="U141" s="128"/>
      <c r="V141" s="67"/>
    </row>
    <row r="142" spans="1:22" ht="18" customHeight="1" x14ac:dyDescent="0.25">
      <c r="A142" s="83"/>
      <c r="B142" s="84"/>
      <c r="C142" s="84"/>
      <c r="D142" s="85"/>
      <c r="E142" s="94">
        <v>6806</v>
      </c>
      <c r="F142" s="92" t="s">
        <v>224</v>
      </c>
      <c r="G142" s="92"/>
      <c r="H142" s="92"/>
      <c r="I142" s="92"/>
      <c r="J142" s="92"/>
      <c r="K142" s="92"/>
      <c r="L142" s="88"/>
      <c r="M142" s="88"/>
      <c r="N142" s="88"/>
      <c r="O142" s="88"/>
      <c r="P142" s="88"/>
      <c r="Q142" s="128"/>
      <c r="R142" s="128"/>
      <c r="S142" s="128"/>
      <c r="T142" s="128"/>
      <c r="U142" s="128"/>
      <c r="V142" s="67"/>
    </row>
    <row r="143" spans="1:22" ht="18" customHeight="1" x14ac:dyDescent="0.25">
      <c r="A143" s="83"/>
      <c r="B143" s="84"/>
      <c r="C143" s="84"/>
      <c r="D143" s="85"/>
      <c r="E143" s="94">
        <v>6849</v>
      </c>
      <c r="F143" s="92" t="s">
        <v>112</v>
      </c>
      <c r="G143" s="92"/>
      <c r="H143" s="92"/>
      <c r="I143" s="92"/>
      <c r="J143" s="92"/>
      <c r="K143" s="92"/>
      <c r="L143" s="88"/>
      <c r="M143" s="88"/>
      <c r="N143" s="88"/>
      <c r="O143" s="88"/>
      <c r="P143" s="88"/>
      <c r="Q143" s="128"/>
      <c r="R143" s="128"/>
      <c r="S143" s="128"/>
      <c r="T143" s="128"/>
      <c r="U143" s="128"/>
      <c r="V143" s="67"/>
    </row>
    <row r="144" spans="1:22" s="82" customFormat="1" ht="18" customHeight="1" x14ac:dyDescent="0.25">
      <c r="A144" s="76"/>
      <c r="B144" s="70"/>
      <c r="C144" s="70"/>
      <c r="D144" s="77">
        <v>6850</v>
      </c>
      <c r="E144" s="78"/>
      <c r="F144" s="79" t="s">
        <v>225</v>
      </c>
      <c r="G144" s="79"/>
      <c r="H144" s="79"/>
      <c r="I144" s="79"/>
      <c r="J144" s="79"/>
      <c r="K144" s="79"/>
      <c r="L144" s="91"/>
      <c r="M144" s="91"/>
      <c r="N144" s="91"/>
      <c r="O144" s="91"/>
      <c r="P144" s="91"/>
      <c r="Q144" s="129"/>
      <c r="R144" s="129"/>
      <c r="S144" s="129"/>
      <c r="T144" s="129"/>
      <c r="U144" s="129"/>
      <c r="V144" s="81"/>
    </row>
    <row r="145" spans="1:22" ht="18" customHeight="1" x14ac:dyDescent="0.25">
      <c r="A145" s="83"/>
      <c r="B145" s="84"/>
      <c r="C145" s="84"/>
      <c r="D145" s="85"/>
      <c r="E145" s="94">
        <v>6851</v>
      </c>
      <c r="F145" s="92" t="s">
        <v>220</v>
      </c>
      <c r="G145" s="92"/>
      <c r="H145" s="92"/>
      <c r="I145" s="92"/>
      <c r="J145" s="92"/>
      <c r="K145" s="92"/>
      <c r="L145" s="88"/>
      <c r="M145" s="88"/>
      <c r="N145" s="88"/>
      <c r="O145" s="88"/>
      <c r="P145" s="88"/>
      <c r="Q145" s="128"/>
      <c r="R145" s="128"/>
      <c r="S145" s="128"/>
      <c r="T145" s="128"/>
      <c r="U145" s="128"/>
      <c r="V145" s="67"/>
    </row>
    <row r="146" spans="1:22" ht="18" customHeight="1" x14ac:dyDescent="0.25">
      <c r="A146" s="83"/>
      <c r="B146" s="84"/>
      <c r="C146" s="84"/>
      <c r="D146" s="85"/>
      <c r="E146" s="94">
        <v>6852</v>
      </c>
      <c r="F146" s="92" t="s">
        <v>159</v>
      </c>
      <c r="G146" s="92"/>
      <c r="H146" s="92"/>
      <c r="I146" s="92"/>
      <c r="J146" s="92"/>
      <c r="K146" s="92"/>
      <c r="L146" s="88"/>
      <c r="M146" s="88"/>
      <c r="N146" s="88"/>
      <c r="O146" s="88"/>
      <c r="P146" s="88"/>
      <c r="Q146" s="128"/>
      <c r="R146" s="128"/>
      <c r="S146" s="128"/>
      <c r="T146" s="128"/>
      <c r="U146" s="128"/>
      <c r="V146" s="67"/>
    </row>
    <row r="147" spans="1:22" ht="18" customHeight="1" x14ac:dyDescent="0.25">
      <c r="A147" s="83"/>
      <c r="B147" s="84"/>
      <c r="C147" s="84"/>
      <c r="D147" s="85"/>
      <c r="E147" s="94">
        <v>6853</v>
      </c>
      <c r="F147" s="92" t="s">
        <v>221</v>
      </c>
      <c r="G147" s="92"/>
      <c r="H147" s="92"/>
      <c r="I147" s="92"/>
      <c r="J147" s="92"/>
      <c r="K147" s="92"/>
      <c r="L147" s="88"/>
      <c r="M147" s="88"/>
      <c r="N147" s="88"/>
      <c r="O147" s="88"/>
      <c r="P147" s="88"/>
      <c r="Q147" s="128"/>
      <c r="R147" s="128"/>
      <c r="S147" s="128"/>
      <c r="T147" s="128"/>
      <c r="U147" s="128"/>
      <c r="V147" s="67"/>
    </row>
    <row r="148" spans="1:22" ht="18" customHeight="1" x14ac:dyDescent="0.25">
      <c r="A148" s="83"/>
      <c r="B148" s="84"/>
      <c r="C148" s="84"/>
      <c r="D148" s="85"/>
      <c r="E148" s="94">
        <v>6854</v>
      </c>
      <c r="F148" s="92" t="s">
        <v>222</v>
      </c>
      <c r="G148" s="92"/>
      <c r="H148" s="92"/>
      <c r="I148" s="92"/>
      <c r="J148" s="92"/>
      <c r="K148" s="92"/>
      <c r="L148" s="88"/>
      <c r="M148" s="88"/>
      <c r="N148" s="88"/>
      <c r="O148" s="88"/>
      <c r="P148" s="88"/>
      <c r="Q148" s="128"/>
      <c r="R148" s="128"/>
      <c r="S148" s="128"/>
      <c r="T148" s="128"/>
      <c r="U148" s="128"/>
      <c r="V148" s="67"/>
    </row>
    <row r="149" spans="1:22" ht="18" customHeight="1" x14ac:dyDescent="0.25">
      <c r="A149" s="83"/>
      <c r="B149" s="84"/>
      <c r="C149" s="84"/>
      <c r="D149" s="85"/>
      <c r="E149" s="94">
        <v>6855</v>
      </c>
      <c r="F149" s="92" t="s">
        <v>223</v>
      </c>
      <c r="G149" s="92"/>
      <c r="H149" s="92"/>
      <c r="I149" s="92"/>
      <c r="J149" s="92"/>
      <c r="K149" s="92"/>
      <c r="L149" s="88"/>
      <c r="M149" s="88"/>
      <c r="N149" s="88"/>
      <c r="O149" s="88"/>
      <c r="P149" s="88"/>
      <c r="Q149" s="128"/>
      <c r="R149" s="128"/>
      <c r="S149" s="128"/>
      <c r="T149" s="128"/>
      <c r="U149" s="128"/>
      <c r="V149" s="67"/>
    </row>
    <row r="150" spans="1:22" ht="18" customHeight="1" x14ac:dyDescent="0.25">
      <c r="A150" s="83"/>
      <c r="B150" s="84"/>
      <c r="C150" s="84"/>
      <c r="D150" s="85"/>
      <c r="E150" s="94">
        <v>6856</v>
      </c>
      <c r="F150" s="92" t="s">
        <v>226</v>
      </c>
      <c r="G150" s="92"/>
      <c r="H150" s="92"/>
      <c r="I150" s="92"/>
      <c r="J150" s="92"/>
      <c r="K150" s="92"/>
      <c r="L150" s="88"/>
      <c r="M150" s="88"/>
      <c r="N150" s="88"/>
      <c r="O150" s="88"/>
      <c r="P150" s="88"/>
      <c r="Q150" s="128"/>
      <c r="R150" s="128"/>
      <c r="S150" s="128"/>
      <c r="T150" s="128"/>
      <c r="U150" s="128"/>
      <c r="V150" s="67"/>
    </row>
    <row r="151" spans="1:22" ht="18" customHeight="1" x14ac:dyDescent="0.25">
      <c r="A151" s="83"/>
      <c r="B151" s="84"/>
      <c r="C151" s="84"/>
      <c r="D151" s="85"/>
      <c r="E151" s="94">
        <v>6899</v>
      </c>
      <c r="F151" s="92" t="s">
        <v>112</v>
      </c>
      <c r="G151" s="92"/>
      <c r="H151" s="92"/>
      <c r="I151" s="92"/>
      <c r="J151" s="92"/>
      <c r="K151" s="92"/>
      <c r="L151" s="88"/>
      <c r="M151" s="88"/>
      <c r="N151" s="88"/>
      <c r="O151" s="88"/>
      <c r="P151" s="88"/>
      <c r="Q151" s="128"/>
      <c r="R151" s="128"/>
      <c r="S151" s="128"/>
      <c r="T151" s="128"/>
      <c r="U151" s="128"/>
      <c r="V151" s="67"/>
    </row>
    <row r="152" spans="1:22" s="82" customFormat="1" ht="43.5" customHeight="1" x14ac:dyDescent="0.25">
      <c r="A152" s="76"/>
      <c r="B152" s="70"/>
      <c r="C152" s="70"/>
      <c r="D152" s="102">
        <v>6900</v>
      </c>
      <c r="E152" s="78"/>
      <c r="F152" s="89" t="s">
        <v>227</v>
      </c>
      <c r="G152" s="89"/>
      <c r="H152" s="89"/>
      <c r="I152" s="89"/>
      <c r="J152" s="89"/>
      <c r="K152" s="89"/>
      <c r="L152" s="80"/>
      <c r="M152" s="80"/>
      <c r="N152" s="80"/>
      <c r="O152" s="80"/>
      <c r="P152" s="80"/>
      <c r="Q152" s="127"/>
      <c r="R152" s="127"/>
      <c r="S152" s="127"/>
      <c r="T152" s="127"/>
      <c r="U152" s="127"/>
      <c r="V152" s="81"/>
    </row>
    <row r="153" spans="1:22" ht="18" customHeight="1" x14ac:dyDescent="0.25">
      <c r="A153" s="83"/>
      <c r="B153" s="84"/>
      <c r="C153" s="84"/>
      <c r="D153" s="85"/>
      <c r="E153" s="94">
        <v>6901</v>
      </c>
      <c r="F153" s="87" t="s">
        <v>228</v>
      </c>
      <c r="G153" s="87"/>
      <c r="H153" s="87"/>
      <c r="I153" s="87"/>
      <c r="J153" s="87"/>
      <c r="K153" s="87"/>
      <c r="L153" s="88"/>
      <c r="M153" s="88"/>
      <c r="N153" s="88"/>
      <c r="O153" s="88"/>
      <c r="P153" s="88"/>
      <c r="Q153" s="128"/>
      <c r="R153" s="128"/>
      <c r="S153" s="128"/>
      <c r="T153" s="128"/>
      <c r="U153" s="128"/>
      <c r="V153" s="67"/>
    </row>
    <row r="154" spans="1:22" ht="18" customHeight="1" x14ac:dyDescent="0.25">
      <c r="A154" s="83"/>
      <c r="B154" s="84"/>
      <c r="C154" s="84"/>
      <c r="D154" s="85"/>
      <c r="E154" s="94">
        <v>6902</v>
      </c>
      <c r="F154" s="87" t="s">
        <v>229</v>
      </c>
      <c r="G154" s="87"/>
      <c r="H154" s="87"/>
      <c r="I154" s="87"/>
      <c r="J154" s="87"/>
      <c r="K154" s="87"/>
      <c r="L154" s="88"/>
      <c r="M154" s="88"/>
      <c r="N154" s="88"/>
      <c r="O154" s="88"/>
      <c r="P154" s="88"/>
      <c r="Q154" s="128"/>
      <c r="R154" s="128"/>
      <c r="S154" s="128"/>
      <c r="T154" s="128"/>
      <c r="U154" s="128"/>
      <c r="V154" s="67"/>
    </row>
    <row r="155" spans="1:22" ht="18" customHeight="1" x14ac:dyDescent="0.25">
      <c r="A155" s="83"/>
      <c r="B155" s="84"/>
      <c r="C155" s="84"/>
      <c r="D155" s="85"/>
      <c r="E155" s="94">
        <v>6903</v>
      </c>
      <c r="F155" s="87" t="s">
        <v>230</v>
      </c>
      <c r="G155" s="87"/>
      <c r="H155" s="87"/>
      <c r="I155" s="87"/>
      <c r="J155" s="87"/>
      <c r="K155" s="87"/>
      <c r="L155" s="88"/>
      <c r="M155" s="88"/>
      <c r="N155" s="88"/>
      <c r="O155" s="88"/>
      <c r="P155" s="88"/>
      <c r="Q155" s="128"/>
      <c r="R155" s="128"/>
      <c r="S155" s="128"/>
      <c r="T155" s="128"/>
      <c r="U155" s="128"/>
      <c r="V155" s="67"/>
    </row>
    <row r="156" spans="1:22" ht="18" customHeight="1" x14ac:dyDescent="0.25">
      <c r="A156" s="83"/>
      <c r="B156" s="84"/>
      <c r="C156" s="84"/>
      <c r="D156" s="85"/>
      <c r="E156" s="86">
        <v>6904</v>
      </c>
      <c r="F156" s="87" t="s">
        <v>231</v>
      </c>
      <c r="G156" s="87"/>
      <c r="H156" s="87"/>
      <c r="I156" s="87"/>
      <c r="J156" s="87"/>
      <c r="K156" s="87"/>
      <c r="L156" s="88"/>
      <c r="M156" s="88"/>
      <c r="N156" s="88"/>
      <c r="O156" s="88"/>
      <c r="P156" s="88"/>
      <c r="Q156" s="128"/>
      <c r="R156" s="128"/>
      <c r="S156" s="128"/>
      <c r="T156" s="128"/>
      <c r="U156" s="128"/>
      <c r="V156" s="67"/>
    </row>
    <row r="157" spans="1:22" ht="18" customHeight="1" x14ac:dyDescent="0.25">
      <c r="A157" s="83"/>
      <c r="B157" s="84"/>
      <c r="C157" s="84"/>
      <c r="D157" s="85"/>
      <c r="E157" s="86">
        <v>6905</v>
      </c>
      <c r="F157" s="87" t="s">
        <v>232</v>
      </c>
      <c r="G157" s="87"/>
      <c r="H157" s="87"/>
      <c r="I157" s="87"/>
      <c r="J157" s="87"/>
      <c r="K157" s="87"/>
      <c r="L157" s="88"/>
      <c r="M157" s="88"/>
      <c r="N157" s="88"/>
      <c r="O157" s="88"/>
      <c r="P157" s="88"/>
      <c r="Q157" s="128"/>
      <c r="R157" s="128"/>
      <c r="S157" s="128"/>
      <c r="T157" s="128"/>
      <c r="U157" s="128"/>
      <c r="V157" s="67"/>
    </row>
    <row r="158" spans="1:22" ht="18" customHeight="1" x14ac:dyDescent="0.25">
      <c r="A158" s="83"/>
      <c r="B158" s="84"/>
      <c r="C158" s="84"/>
      <c r="D158" s="85"/>
      <c r="E158" s="86">
        <v>6906</v>
      </c>
      <c r="F158" s="87" t="s">
        <v>233</v>
      </c>
      <c r="G158" s="87"/>
      <c r="H158" s="87"/>
      <c r="I158" s="87"/>
      <c r="J158" s="87"/>
      <c r="K158" s="87"/>
      <c r="L158" s="88"/>
      <c r="M158" s="88"/>
      <c r="N158" s="88"/>
      <c r="O158" s="88"/>
      <c r="P158" s="88"/>
      <c r="Q158" s="128"/>
      <c r="R158" s="128"/>
      <c r="S158" s="128"/>
      <c r="T158" s="128"/>
      <c r="U158" s="128"/>
      <c r="V158" s="67"/>
    </row>
    <row r="159" spans="1:22" ht="18" customHeight="1" x14ac:dyDescent="0.25">
      <c r="A159" s="83"/>
      <c r="B159" s="84"/>
      <c r="C159" s="84"/>
      <c r="D159" s="85"/>
      <c r="E159" s="86">
        <v>6907</v>
      </c>
      <c r="F159" s="87" t="s">
        <v>234</v>
      </c>
      <c r="G159" s="87"/>
      <c r="H159" s="87"/>
      <c r="I159" s="87"/>
      <c r="J159" s="87"/>
      <c r="K159" s="87"/>
      <c r="L159" s="88"/>
      <c r="M159" s="88"/>
      <c r="N159" s="88"/>
      <c r="O159" s="88"/>
      <c r="P159" s="88"/>
      <c r="Q159" s="128"/>
      <c r="R159" s="128"/>
      <c r="S159" s="128"/>
      <c r="T159" s="128"/>
      <c r="U159" s="128"/>
      <c r="V159" s="67"/>
    </row>
    <row r="160" spans="1:22" ht="18" customHeight="1" x14ac:dyDescent="0.25">
      <c r="A160" s="83"/>
      <c r="B160" s="84"/>
      <c r="C160" s="84"/>
      <c r="D160" s="85"/>
      <c r="E160" s="86">
        <v>6908</v>
      </c>
      <c r="F160" s="87" t="s">
        <v>235</v>
      </c>
      <c r="G160" s="87"/>
      <c r="H160" s="87"/>
      <c r="I160" s="87"/>
      <c r="J160" s="87"/>
      <c r="K160" s="87"/>
      <c r="L160" s="88"/>
      <c r="M160" s="88"/>
      <c r="N160" s="88"/>
      <c r="O160" s="88"/>
      <c r="P160" s="88"/>
      <c r="Q160" s="128"/>
      <c r="R160" s="128"/>
      <c r="S160" s="128"/>
      <c r="T160" s="128"/>
      <c r="U160" s="128"/>
      <c r="V160" s="67"/>
    </row>
    <row r="161" spans="1:22" ht="18" customHeight="1" x14ac:dyDescent="0.25">
      <c r="A161" s="83"/>
      <c r="B161" s="84"/>
      <c r="C161" s="84"/>
      <c r="D161" s="85"/>
      <c r="E161" s="86">
        <v>6911</v>
      </c>
      <c r="F161" s="87" t="s">
        <v>236</v>
      </c>
      <c r="G161" s="87"/>
      <c r="H161" s="87"/>
      <c r="I161" s="87"/>
      <c r="J161" s="87"/>
      <c r="K161" s="87"/>
      <c r="L161" s="88"/>
      <c r="M161" s="88"/>
      <c r="N161" s="88"/>
      <c r="O161" s="88"/>
      <c r="P161" s="88"/>
      <c r="Q161" s="128"/>
      <c r="R161" s="128"/>
      <c r="S161" s="128"/>
      <c r="T161" s="128"/>
      <c r="U161" s="128"/>
      <c r="V161" s="67"/>
    </row>
    <row r="162" spans="1:22" ht="18" customHeight="1" x14ac:dyDescent="0.25">
      <c r="A162" s="83"/>
      <c r="B162" s="84"/>
      <c r="C162" s="84"/>
      <c r="D162" s="85"/>
      <c r="E162" s="86">
        <v>6912</v>
      </c>
      <c r="F162" s="87" t="s">
        <v>237</v>
      </c>
      <c r="G162" s="87"/>
      <c r="H162" s="87"/>
      <c r="I162" s="87"/>
      <c r="J162" s="87"/>
      <c r="K162" s="87"/>
      <c r="L162" s="88"/>
      <c r="M162" s="88"/>
      <c r="N162" s="88"/>
      <c r="O162" s="88"/>
      <c r="P162" s="88"/>
      <c r="Q162" s="128"/>
      <c r="R162" s="128"/>
      <c r="S162" s="128"/>
      <c r="T162" s="128"/>
      <c r="U162" s="128"/>
      <c r="V162" s="67"/>
    </row>
    <row r="163" spans="1:22" ht="18" customHeight="1" x14ac:dyDescent="0.25">
      <c r="A163" s="83"/>
      <c r="B163" s="84"/>
      <c r="C163" s="84"/>
      <c r="D163" s="85"/>
      <c r="E163" s="86">
        <v>6913</v>
      </c>
      <c r="F163" s="87" t="s">
        <v>238</v>
      </c>
      <c r="G163" s="87"/>
      <c r="H163" s="87"/>
      <c r="I163" s="87"/>
      <c r="J163" s="87"/>
      <c r="K163" s="87"/>
      <c r="L163" s="88"/>
      <c r="M163" s="88"/>
      <c r="N163" s="88"/>
      <c r="O163" s="88"/>
      <c r="P163" s="88"/>
      <c r="Q163" s="128"/>
      <c r="R163" s="128"/>
      <c r="S163" s="128"/>
      <c r="T163" s="128"/>
      <c r="U163" s="128"/>
      <c r="V163" s="67"/>
    </row>
    <row r="164" spans="1:22" ht="18" customHeight="1" x14ac:dyDescent="0.25">
      <c r="A164" s="83"/>
      <c r="B164" s="84"/>
      <c r="C164" s="84"/>
      <c r="D164" s="85"/>
      <c r="E164" s="86">
        <v>6914</v>
      </c>
      <c r="F164" s="87" t="s">
        <v>239</v>
      </c>
      <c r="G164" s="87"/>
      <c r="H164" s="87"/>
      <c r="I164" s="87"/>
      <c r="J164" s="87"/>
      <c r="K164" s="87"/>
      <c r="L164" s="88"/>
      <c r="M164" s="88"/>
      <c r="N164" s="88"/>
      <c r="O164" s="88"/>
      <c r="P164" s="88"/>
      <c r="Q164" s="128"/>
      <c r="R164" s="128"/>
      <c r="S164" s="128"/>
      <c r="T164" s="128"/>
      <c r="U164" s="128"/>
      <c r="V164" s="67"/>
    </row>
    <row r="165" spans="1:22" ht="18" customHeight="1" x14ac:dyDescent="0.25">
      <c r="A165" s="83"/>
      <c r="B165" s="84"/>
      <c r="C165" s="84"/>
      <c r="D165" s="85"/>
      <c r="E165" s="86">
        <v>6915</v>
      </c>
      <c r="F165" s="87" t="s">
        <v>240</v>
      </c>
      <c r="G165" s="87"/>
      <c r="H165" s="87"/>
      <c r="I165" s="87"/>
      <c r="J165" s="87"/>
      <c r="K165" s="87"/>
      <c r="L165" s="88"/>
      <c r="M165" s="88"/>
      <c r="N165" s="88"/>
      <c r="O165" s="88"/>
      <c r="P165" s="88"/>
      <c r="Q165" s="128"/>
      <c r="R165" s="128"/>
      <c r="S165" s="128"/>
      <c r="T165" s="128"/>
      <c r="U165" s="128"/>
      <c r="V165" s="67"/>
    </row>
    <row r="166" spans="1:22" ht="18" customHeight="1" x14ac:dyDescent="0.25">
      <c r="A166" s="83"/>
      <c r="B166" s="84"/>
      <c r="C166" s="84"/>
      <c r="D166" s="85"/>
      <c r="E166" s="86">
        <v>6916</v>
      </c>
      <c r="F166" s="87" t="s">
        <v>241</v>
      </c>
      <c r="G166" s="87"/>
      <c r="H166" s="87"/>
      <c r="I166" s="87"/>
      <c r="J166" s="87"/>
      <c r="K166" s="87"/>
      <c r="L166" s="88"/>
      <c r="M166" s="88"/>
      <c r="N166" s="88"/>
      <c r="O166" s="88"/>
      <c r="P166" s="88"/>
      <c r="Q166" s="128"/>
      <c r="R166" s="128"/>
      <c r="S166" s="128"/>
      <c r="T166" s="128"/>
      <c r="U166" s="128"/>
      <c r="V166" s="67"/>
    </row>
    <row r="167" spans="1:22" ht="18" customHeight="1" x14ac:dyDescent="0.25">
      <c r="A167" s="83"/>
      <c r="B167" s="84"/>
      <c r="C167" s="84"/>
      <c r="D167" s="85"/>
      <c r="E167" s="86">
        <v>6917</v>
      </c>
      <c r="F167" s="87" t="s">
        <v>242</v>
      </c>
      <c r="G167" s="87"/>
      <c r="H167" s="87"/>
      <c r="I167" s="87"/>
      <c r="J167" s="87"/>
      <c r="K167" s="87"/>
      <c r="L167" s="88"/>
      <c r="M167" s="88"/>
      <c r="N167" s="88"/>
      <c r="O167" s="88"/>
      <c r="P167" s="88"/>
      <c r="Q167" s="128"/>
      <c r="R167" s="128"/>
      <c r="S167" s="128"/>
      <c r="T167" s="128"/>
      <c r="U167" s="128"/>
      <c r="V167" s="67"/>
    </row>
    <row r="168" spans="1:22" ht="18" customHeight="1" x14ac:dyDescent="0.25">
      <c r="A168" s="83"/>
      <c r="B168" s="84"/>
      <c r="C168" s="84"/>
      <c r="D168" s="85"/>
      <c r="E168" s="86">
        <v>6918</v>
      </c>
      <c r="F168" s="87" t="s">
        <v>243</v>
      </c>
      <c r="G168" s="87"/>
      <c r="H168" s="87"/>
      <c r="I168" s="87"/>
      <c r="J168" s="87"/>
      <c r="K168" s="87"/>
      <c r="L168" s="88"/>
      <c r="M168" s="88"/>
      <c r="N168" s="88"/>
      <c r="O168" s="88"/>
      <c r="P168" s="88"/>
      <c r="Q168" s="128"/>
      <c r="R168" s="128"/>
      <c r="S168" s="128"/>
      <c r="T168" s="128"/>
      <c r="U168" s="128"/>
      <c r="V168" s="67"/>
    </row>
    <row r="169" spans="1:22" ht="18" customHeight="1" x14ac:dyDescent="0.25">
      <c r="A169" s="83"/>
      <c r="B169" s="84"/>
      <c r="C169" s="84"/>
      <c r="D169" s="85"/>
      <c r="E169" s="86">
        <v>6921</v>
      </c>
      <c r="F169" s="87" t="s">
        <v>244</v>
      </c>
      <c r="G169" s="87"/>
      <c r="H169" s="87"/>
      <c r="I169" s="87"/>
      <c r="J169" s="87"/>
      <c r="K169" s="87"/>
      <c r="L169" s="88"/>
      <c r="M169" s="88"/>
      <c r="N169" s="88"/>
      <c r="O169" s="88"/>
      <c r="P169" s="88"/>
      <c r="Q169" s="128"/>
      <c r="R169" s="128"/>
      <c r="S169" s="128"/>
      <c r="T169" s="128"/>
      <c r="U169" s="128"/>
      <c r="V169" s="67"/>
    </row>
    <row r="170" spans="1:22" ht="18" customHeight="1" x14ac:dyDescent="0.25">
      <c r="A170" s="83"/>
      <c r="B170" s="84"/>
      <c r="C170" s="84"/>
      <c r="D170" s="85"/>
      <c r="E170" s="86">
        <v>6922</v>
      </c>
      <c r="F170" s="87" t="s">
        <v>245</v>
      </c>
      <c r="G170" s="87"/>
      <c r="H170" s="87"/>
      <c r="I170" s="87"/>
      <c r="J170" s="87"/>
      <c r="K170" s="87"/>
      <c r="L170" s="88"/>
      <c r="M170" s="88"/>
      <c r="N170" s="88"/>
      <c r="O170" s="88"/>
      <c r="P170" s="88"/>
      <c r="Q170" s="128"/>
      <c r="R170" s="128"/>
      <c r="S170" s="128"/>
      <c r="T170" s="128"/>
      <c r="U170" s="128"/>
      <c r="V170" s="67"/>
    </row>
    <row r="171" spans="1:22" ht="18" customHeight="1" x14ac:dyDescent="0.25">
      <c r="A171" s="83"/>
      <c r="B171" s="84"/>
      <c r="C171" s="84"/>
      <c r="D171" s="85"/>
      <c r="E171" s="86">
        <v>6923</v>
      </c>
      <c r="F171" s="87" t="s">
        <v>246</v>
      </c>
      <c r="G171" s="87"/>
      <c r="H171" s="87"/>
      <c r="I171" s="87"/>
      <c r="J171" s="87"/>
      <c r="K171" s="87"/>
      <c r="L171" s="88"/>
      <c r="M171" s="88"/>
      <c r="N171" s="88"/>
      <c r="O171" s="88"/>
      <c r="P171" s="88"/>
      <c r="Q171" s="128"/>
      <c r="R171" s="128"/>
      <c r="S171" s="128"/>
      <c r="T171" s="128"/>
      <c r="U171" s="128"/>
      <c r="V171" s="67"/>
    </row>
    <row r="172" spans="1:22" ht="18" customHeight="1" x14ac:dyDescent="0.25">
      <c r="A172" s="83"/>
      <c r="B172" s="84"/>
      <c r="C172" s="84"/>
      <c r="D172" s="85"/>
      <c r="E172" s="86">
        <v>6949</v>
      </c>
      <c r="F172" s="87" t="s">
        <v>247</v>
      </c>
      <c r="G172" s="87"/>
      <c r="H172" s="87"/>
      <c r="I172" s="87"/>
      <c r="J172" s="87"/>
      <c r="K172" s="87"/>
      <c r="L172" s="88"/>
      <c r="M172" s="88"/>
      <c r="N172" s="88"/>
      <c r="O172" s="88"/>
      <c r="P172" s="88"/>
      <c r="Q172" s="128"/>
      <c r="R172" s="128"/>
      <c r="S172" s="128"/>
      <c r="T172" s="128"/>
      <c r="U172" s="128"/>
      <c r="V172" s="67"/>
    </row>
    <row r="173" spans="1:22" s="82" customFormat="1" ht="28.5" x14ac:dyDescent="0.25">
      <c r="A173" s="76"/>
      <c r="B173" s="70"/>
      <c r="C173" s="70"/>
      <c r="D173" s="77">
        <v>7000</v>
      </c>
      <c r="E173" s="78"/>
      <c r="F173" s="89" t="s">
        <v>248</v>
      </c>
      <c r="G173" s="89"/>
      <c r="H173" s="89"/>
      <c r="I173" s="89"/>
      <c r="J173" s="89"/>
      <c r="K173" s="89"/>
      <c r="L173" s="80"/>
      <c r="M173" s="80"/>
      <c r="N173" s="80"/>
      <c r="O173" s="80"/>
      <c r="P173" s="80"/>
      <c r="Q173" s="127"/>
      <c r="R173" s="127"/>
      <c r="S173" s="127"/>
      <c r="T173" s="127"/>
      <c r="U173" s="127"/>
      <c r="V173" s="81"/>
    </row>
    <row r="174" spans="1:22" ht="18" customHeight="1" x14ac:dyDescent="0.25">
      <c r="A174" s="83"/>
      <c r="B174" s="84"/>
      <c r="C174" s="84"/>
      <c r="D174" s="85"/>
      <c r="E174" s="94">
        <v>7001</v>
      </c>
      <c r="F174" s="87" t="s">
        <v>249</v>
      </c>
      <c r="G174" s="87"/>
      <c r="H174" s="87"/>
      <c r="I174" s="87"/>
      <c r="J174" s="87"/>
      <c r="K174" s="87"/>
      <c r="L174" s="88"/>
      <c r="M174" s="88"/>
      <c r="N174" s="88"/>
      <c r="O174" s="88"/>
      <c r="P174" s="88"/>
      <c r="Q174" s="128"/>
      <c r="R174" s="128"/>
      <c r="S174" s="128"/>
      <c r="T174" s="128"/>
      <c r="U174" s="128"/>
      <c r="V174" s="67"/>
    </row>
    <row r="175" spans="1:22" ht="18" customHeight="1" x14ac:dyDescent="0.25">
      <c r="A175" s="83"/>
      <c r="B175" s="84"/>
      <c r="C175" s="84"/>
      <c r="D175" s="85"/>
      <c r="E175" s="94">
        <v>7002</v>
      </c>
      <c r="F175" s="87" t="s">
        <v>250</v>
      </c>
      <c r="G175" s="87"/>
      <c r="H175" s="87"/>
      <c r="I175" s="87"/>
      <c r="J175" s="87"/>
      <c r="K175" s="87"/>
      <c r="L175" s="88"/>
      <c r="M175" s="88"/>
      <c r="N175" s="88"/>
      <c r="O175" s="88"/>
      <c r="P175" s="88"/>
      <c r="Q175" s="128"/>
      <c r="R175" s="128"/>
      <c r="S175" s="128"/>
      <c r="T175" s="128"/>
      <c r="U175" s="128"/>
      <c r="V175" s="67"/>
    </row>
    <row r="176" spans="1:22" ht="18" customHeight="1" x14ac:dyDescent="0.25">
      <c r="A176" s="83"/>
      <c r="B176" s="84"/>
      <c r="C176" s="84"/>
      <c r="D176" s="85"/>
      <c r="E176" s="94">
        <v>7003</v>
      </c>
      <c r="F176" s="87" t="s">
        <v>251</v>
      </c>
      <c r="G176" s="87"/>
      <c r="H176" s="87"/>
      <c r="I176" s="87"/>
      <c r="J176" s="87"/>
      <c r="K176" s="87"/>
      <c r="L176" s="88"/>
      <c r="M176" s="88"/>
      <c r="N176" s="88"/>
      <c r="O176" s="88"/>
      <c r="P176" s="88"/>
      <c r="Q176" s="128"/>
      <c r="R176" s="128"/>
      <c r="S176" s="128"/>
      <c r="T176" s="128"/>
      <c r="U176" s="128"/>
      <c r="V176" s="67"/>
    </row>
    <row r="177" spans="1:22" ht="18" customHeight="1" x14ac:dyDescent="0.25">
      <c r="A177" s="83"/>
      <c r="B177" s="84"/>
      <c r="C177" s="84"/>
      <c r="D177" s="85"/>
      <c r="E177" s="86">
        <v>7004</v>
      </c>
      <c r="F177" s="87" t="s">
        <v>252</v>
      </c>
      <c r="G177" s="87"/>
      <c r="H177" s="87"/>
      <c r="I177" s="87"/>
      <c r="J177" s="87"/>
      <c r="K177" s="87"/>
      <c r="L177" s="88"/>
      <c r="M177" s="88"/>
      <c r="N177" s="88"/>
      <c r="O177" s="88"/>
      <c r="P177" s="88"/>
      <c r="Q177" s="128"/>
      <c r="R177" s="128"/>
      <c r="S177" s="128"/>
      <c r="T177" s="128"/>
      <c r="U177" s="128"/>
      <c r="V177" s="67"/>
    </row>
    <row r="178" spans="1:22" ht="18" customHeight="1" x14ac:dyDescent="0.25">
      <c r="A178" s="83"/>
      <c r="B178" s="84"/>
      <c r="C178" s="84"/>
      <c r="D178" s="85"/>
      <c r="E178" s="86">
        <v>7005</v>
      </c>
      <c r="F178" s="87" t="s">
        <v>253</v>
      </c>
      <c r="G178" s="87"/>
      <c r="H178" s="87"/>
      <c r="I178" s="87"/>
      <c r="J178" s="87"/>
      <c r="K178" s="87"/>
      <c r="L178" s="88"/>
      <c r="M178" s="88"/>
      <c r="N178" s="88"/>
      <c r="O178" s="88"/>
      <c r="P178" s="88"/>
      <c r="Q178" s="128"/>
      <c r="R178" s="128"/>
      <c r="S178" s="128"/>
      <c r="T178" s="128"/>
      <c r="U178" s="128"/>
      <c r="V178" s="67"/>
    </row>
    <row r="179" spans="1:22" ht="18" customHeight="1" x14ac:dyDescent="0.25">
      <c r="A179" s="83"/>
      <c r="B179" s="84"/>
      <c r="C179" s="84"/>
      <c r="D179" s="85"/>
      <c r="E179" s="86">
        <v>7006</v>
      </c>
      <c r="F179" s="87" t="s">
        <v>254</v>
      </c>
      <c r="G179" s="87"/>
      <c r="H179" s="87"/>
      <c r="I179" s="87"/>
      <c r="J179" s="87"/>
      <c r="K179" s="87"/>
      <c r="L179" s="88"/>
      <c r="M179" s="88"/>
      <c r="N179" s="88"/>
      <c r="O179" s="88"/>
      <c r="P179" s="88"/>
      <c r="Q179" s="128"/>
      <c r="R179" s="128"/>
      <c r="S179" s="128"/>
      <c r="T179" s="128"/>
      <c r="U179" s="128"/>
      <c r="V179" s="67"/>
    </row>
    <row r="180" spans="1:22" ht="18" customHeight="1" x14ac:dyDescent="0.25">
      <c r="A180" s="83"/>
      <c r="B180" s="84"/>
      <c r="C180" s="84"/>
      <c r="D180" s="85"/>
      <c r="E180" s="86">
        <v>7007</v>
      </c>
      <c r="F180" s="87" t="s">
        <v>255</v>
      </c>
      <c r="G180" s="87"/>
      <c r="H180" s="87"/>
      <c r="I180" s="87"/>
      <c r="J180" s="87"/>
      <c r="K180" s="87"/>
      <c r="L180" s="88"/>
      <c r="M180" s="88"/>
      <c r="N180" s="88"/>
      <c r="O180" s="88"/>
      <c r="P180" s="88"/>
      <c r="Q180" s="128"/>
      <c r="R180" s="128"/>
      <c r="S180" s="128"/>
      <c r="T180" s="128"/>
      <c r="U180" s="128"/>
      <c r="V180" s="67"/>
    </row>
    <row r="181" spans="1:22" ht="18" customHeight="1" x14ac:dyDescent="0.25">
      <c r="A181" s="83"/>
      <c r="B181" s="84"/>
      <c r="C181" s="84"/>
      <c r="D181" s="85"/>
      <c r="E181" s="86">
        <v>7008</v>
      </c>
      <c r="F181" s="87" t="s">
        <v>256</v>
      </c>
      <c r="G181" s="87"/>
      <c r="H181" s="87"/>
      <c r="I181" s="87"/>
      <c r="J181" s="87"/>
      <c r="K181" s="87"/>
      <c r="L181" s="88"/>
      <c r="M181" s="88"/>
      <c r="N181" s="88"/>
      <c r="O181" s="88"/>
      <c r="P181" s="88"/>
      <c r="Q181" s="128"/>
      <c r="R181" s="128"/>
      <c r="S181" s="128"/>
      <c r="T181" s="128"/>
      <c r="U181" s="128"/>
      <c r="V181" s="67"/>
    </row>
    <row r="182" spans="1:22" ht="18" customHeight="1" x14ac:dyDescent="0.25">
      <c r="A182" s="83"/>
      <c r="B182" s="84"/>
      <c r="C182" s="84"/>
      <c r="D182" s="85"/>
      <c r="E182" s="86">
        <v>7012</v>
      </c>
      <c r="F182" s="87" t="s">
        <v>257</v>
      </c>
      <c r="G182" s="87"/>
      <c r="H182" s="87"/>
      <c r="I182" s="87"/>
      <c r="J182" s="87"/>
      <c r="K182" s="87"/>
      <c r="L182" s="88"/>
      <c r="M182" s="88"/>
      <c r="N182" s="88"/>
      <c r="O182" s="88"/>
      <c r="P182" s="88"/>
      <c r="Q182" s="128"/>
      <c r="R182" s="128"/>
      <c r="S182" s="128"/>
      <c r="T182" s="128"/>
      <c r="U182" s="128"/>
      <c r="V182" s="67"/>
    </row>
    <row r="183" spans="1:22" ht="18" customHeight="1" x14ac:dyDescent="0.25">
      <c r="A183" s="83"/>
      <c r="B183" s="84"/>
      <c r="C183" s="84"/>
      <c r="D183" s="85"/>
      <c r="E183" s="86">
        <v>7013</v>
      </c>
      <c r="F183" s="87" t="s">
        <v>258</v>
      </c>
      <c r="G183" s="87"/>
      <c r="H183" s="87"/>
      <c r="I183" s="87"/>
      <c r="J183" s="87"/>
      <c r="K183" s="87"/>
      <c r="L183" s="88"/>
      <c r="M183" s="88"/>
      <c r="N183" s="88"/>
      <c r="O183" s="88"/>
      <c r="P183" s="88"/>
      <c r="Q183" s="128"/>
      <c r="R183" s="128"/>
      <c r="S183" s="128"/>
      <c r="T183" s="128"/>
      <c r="U183" s="128"/>
      <c r="V183" s="67"/>
    </row>
    <row r="184" spans="1:22" ht="18" customHeight="1" x14ac:dyDescent="0.25">
      <c r="A184" s="83"/>
      <c r="B184" s="84"/>
      <c r="C184" s="84"/>
      <c r="D184" s="85"/>
      <c r="E184" s="86">
        <v>7014</v>
      </c>
      <c r="F184" s="87" t="s">
        <v>259</v>
      </c>
      <c r="G184" s="87"/>
      <c r="H184" s="87"/>
      <c r="I184" s="87"/>
      <c r="J184" s="87"/>
      <c r="K184" s="87"/>
      <c r="L184" s="88"/>
      <c r="M184" s="88"/>
      <c r="N184" s="88"/>
      <c r="O184" s="88"/>
      <c r="P184" s="88"/>
      <c r="Q184" s="128"/>
      <c r="R184" s="128"/>
      <c r="S184" s="128"/>
      <c r="T184" s="128"/>
      <c r="U184" s="128"/>
      <c r="V184" s="67"/>
    </row>
    <row r="185" spans="1:22" ht="18" customHeight="1" x14ac:dyDescent="0.25">
      <c r="A185" s="83"/>
      <c r="B185" s="84"/>
      <c r="C185" s="84"/>
      <c r="D185" s="85"/>
      <c r="E185" s="86">
        <v>7015</v>
      </c>
      <c r="F185" s="87" t="s">
        <v>260</v>
      </c>
      <c r="G185" s="87"/>
      <c r="H185" s="87"/>
      <c r="I185" s="87"/>
      <c r="J185" s="87"/>
      <c r="K185" s="87"/>
      <c r="L185" s="88"/>
      <c r="M185" s="88"/>
      <c r="N185" s="88"/>
      <c r="O185" s="88"/>
      <c r="P185" s="88"/>
      <c r="Q185" s="128"/>
      <c r="R185" s="128"/>
      <c r="S185" s="128"/>
      <c r="T185" s="128"/>
      <c r="U185" s="128"/>
      <c r="V185" s="67"/>
    </row>
    <row r="186" spans="1:22" ht="18" customHeight="1" x14ac:dyDescent="0.25">
      <c r="A186" s="83"/>
      <c r="B186" s="84"/>
      <c r="C186" s="84"/>
      <c r="D186" s="85"/>
      <c r="E186" s="86">
        <v>7017</v>
      </c>
      <c r="F186" s="92" t="s">
        <v>261</v>
      </c>
      <c r="G186" s="92"/>
      <c r="H186" s="92"/>
      <c r="I186" s="92"/>
      <c r="J186" s="92"/>
      <c r="K186" s="92"/>
      <c r="L186" s="88"/>
      <c r="M186" s="88"/>
      <c r="N186" s="88"/>
      <c r="O186" s="88"/>
      <c r="P186" s="88"/>
      <c r="Q186" s="128"/>
      <c r="R186" s="128"/>
      <c r="S186" s="128"/>
      <c r="T186" s="128"/>
      <c r="U186" s="128"/>
      <c r="V186" s="67"/>
    </row>
    <row r="187" spans="1:22" ht="18" customHeight="1" x14ac:dyDescent="0.25">
      <c r="A187" s="83"/>
      <c r="B187" s="84"/>
      <c r="C187" s="84"/>
      <c r="D187" s="85"/>
      <c r="E187" s="86">
        <v>7049</v>
      </c>
      <c r="F187" s="92" t="s">
        <v>203</v>
      </c>
      <c r="G187" s="92"/>
      <c r="H187" s="92"/>
      <c r="I187" s="92"/>
      <c r="J187" s="92"/>
      <c r="K187" s="92"/>
      <c r="L187" s="88"/>
      <c r="M187" s="88"/>
      <c r="N187" s="88"/>
      <c r="O187" s="88"/>
      <c r="P187" s="88"/>
      <c r="Q187" s="128"/>
      <c r="R187" s="128"/>
      <c r="S187" s="128"/>
      <c r="T187" s="128"/>
      <c r="U187" s="128"/>
      <c r="V187" s="67"/>
    </row>
    <row r="188" spans="1:22" s="82" customFormat="1" ht="29.25" customHeight="1" x14ac:dyDescent="0.25">
      <c r="A188" s="76"/>
      <c r="B188" s="70"/>
      <c r="C188" s="70"/>
      <c r="D188" s="77">
        <v>7150</v>
      </c>
      <c r="E188" s="78"/>
      <c r="F188" s="89" t="s">
        <v>262</v>
      </c>
      <c r="G188" s="89"/>
      <c r="H188" s="89"/>
      <c r="I188" s="89"/>
      <c r="J188" s="89"/>
      <c r="K188" s="89"/>
      <c r="L188" s="103"/>
      <c r="M188" s="103"/>
      <c r="N188" s="103"/>
      <c r="O188" s="103"/>
      <c r="P188" s="103"/>
      <c r="Q188" s="131"/>
      <c r="R188" s="131"/>
      <c r="S188" s="131"/>
      <c r="T188" s="131"/>
      <c r="U188" s="131"/>
      <c r="V188" s="81"/>
    </row>
    <row r="189" spans="1:22" ht="18" customHeight="1" x14ac:dyDescent="0.25">
      <c r="A189" s="83"/>
      <c r="B189" s="84"/>
      <c r="C189" s="84"/>
      <c r="D189" s="85"/>
      <c r="E189" s="86">
        <v>7151</v>
      </c>
      <c r="F189" s="87" t="s">
        <v>263</v>
      </c>
      <c r="G189" s="87"/>
      <c r="H189" s="87"/>
      <c r="I189" s="87"/>
      <c r="J189" s="87"/>
      <c r="K189" s="87"/>
      <c r="L189" s="88"/>
      <c r="M189" s="88"/>
      <c r="N189" s="88"/>
      <c r="O189" s="88"/>
      <c r="P189" s="88"/>
      <c r="Q189" s="128"/>
      <c r="R189" s="128"/>
      <c r="S189" s="128"/>
      <c r="T189" s="128"/>
      <c r="U189" s="128"/>
      <c r="V189" s="67"/>
    </row>
    <row r="190" spans="1:22" ht="18" customHeight="1" x14ac:dyDescent="0.25">
      <c r="A190" s="83"/>
      <c r="B190" s="84"/>
      <c r="C190" s="84"/>
      <c r="D190" s="85"/>
      <c r="E190" s="86">
        <v>7152</v>
      </c>
      <c r="F190" s="87" t="s">
        <v>264</v>
      </c>
      <c r="G190" s="87"/>
      <c r="H190" s="87"/>
      <c r="I190" s="87"/>
      <c r="J190" s="87"/>
      <c r="K190" s="87"/>
      <c r="L190" s="88"/>
      <c r="M190" s="88"/>
      <c r="N190" s="88"/>
      <c r="O190" s="88"/>
      <c r="P190" s="88"/>
      <c r="Q190" s="128"/>
      <c r="R190" s="128"/>
      <c r="S190" s="128"/>
      <c r="T190" s="128"/>
      <c r="U190" s="128"/>
      <c r="V190" s="67"/>
    </row>
    <row r="191" spans="1:22" s="82" customFormat="1" ht="18" customHeight="1" x14ac:dyDescent="0.25">
      <c r="A191" s="76"/>
      <c r="B191" s="70"/>
      <c r="C191" s="70"/>
      <c r="D191" s="77">
        <v>7750</v>
      </c>
      <c r="E191" s="95"/>
      <c r="F191" s="79" t="s">
        <v>265</v>
      </c>
      <c r="G191" s="79"/>
      <c r="H191" s="79"/>
      <c r="I191" s="79"/>
      <c r="J191" s="79"/>
      <c r="K191" s="79"/>
      <c r="L191" s="91"/>
      <c r="M191" s="91"/>
      <c r="N191" s="91"/>
      <c r="O191" s="91"/>
      <c r="P191" s="91"/>
      <c r="Q191" s="129"/>
      <c r="R191" s="129"/>
      <c r="S191" s="129"/>
      <c r="T191" s="129"/>
      <c r="U191" s="129"/>
      <c r="V191" s="81"/>
    </row>
    <row r="192" spans="1:22" ht="18" customHeight="1" x14ac:dyDescent="0.25">
      <c r="A192" s="83"/>
      <c r="B192" s="84"/>
      <c r="C192" s="84"/>
      <c r="D192" s="85"/>
      <c r="E192" s="86">
        <v>7751</v>
      </c>
      <c r="F192" s="92" t="s">
        <v>266</v>
      </c>
      <c r="G192" s="92"/>
      <c r="H192" s="92"/>
      <c r="I192" s="92"/>
      <c r="J192" s="92"/>
      <c r="K192" s="92"/>
      <c r="L192" s="88"/>
      <c r="M192" s="88"/>
      <c r="N192" s="88"/>
      <c r="O192" s="88"/>
      <c r="P192" s="88"/>
      <c r="Q192" s="128"/>
      <c r="R192" s="128"/>
      <c r="S192" s="128"/>
      <c r="T192" s="128"/>
      <c r="U192" s="128"/>
      <c r="V192" s="67"/>
    </row>
    <row r="193" spans="1:22" ht="18" customHeight="1" x14ac:dyDescent="0.25">
      <c r="A193" s="83"/>
      <c r="B193" s="84"/>
      <c r="C193" s="84"/>
      <c r="D193" s="85"/>
      <c r="E193" s="86">
        <v>7752</v>
      </c>
      <c r="F193" s="92" t="s">
        <v>267</v>
      </c>
      <c r="G193" s="92"/>
      <c r="H193" s="92"/>
      <c r="I193" s="92"/>
      <c r="J193" s="92"/>
      <c r="K193" s="92"/>
      <c r="L193" s="88"/>
      <c r="M193" s="88"/>
      <c r="N193" s="88"/>
      <c r="O193" s="88"/>
      <c r="P193" s="88"/>
      <c r="Q193" s="128"/>
      <c r="R193" s="128"/>
      <c r="S193" s="128"/>
      <c r="T193" s="128"/>
      <c r="U193" s="128"/>
      <c r="V193" s="67"/>
    </row>
    <row r="194" spans="1:22" ht="30" customHeight="1" x14ac:dyDescent="0.25">
      <c r="A194" s="83"/>
      <c r="B194" s="84"/>
      <c r="C194" s="84"/>
      <c r="D194" s="104"/>
      <c r="E194" s="105">
        <v>7753</v>
      </c>
      <c r="F194" s="106" t="s">
        <v>268</v>
      </c>
      <c r="G194" s="106"/>
      <c r="H194" s="106"/>
      <c r="I194" s="106"/>
      <c r="J194" s="106"/>
      <c r="K194" s="106"/>
      <c r="L194" s="88"/>
      <c r="M194" s="88"/>
      <c r="N194" s="88"/>
      <c r="O194" s="88"/>
      <c r="P194" s="88"/>
      <c r="Q194" s="128"/>
      <c r="R194" s="128"/>
      <c r="S194" s="128"/>
      <c r="T194" s="128"/>
      <c r="U194" s="128"/>
      <c r="V194" s="67"/>
    </row>
    <row r="195" spans="1:22" ht="18" customHeight="1" x14ac:dyDescent="0.25">
      <c r="A195" s="83"/>
      <c r="B195" s="84"/>
      <c r="C195" s="84"/>
      <c r="D195" s="85"/>
      <c r="E195" s="86">
        <v>7756</v>
      </c>
      <c r="F195" s="92" t="s">
        <v>269</v>
      </c>
      <c r="G195" s="92"/>
      <c r="H195" s="92"/>
      <c r="I195" s="92"/>
      <c r="J195" s="92"/>
      <c r="K195" s="92"/>
      <c r="L195" s="88"/>
      <c r="M195" s="88"/>
      <c r="N195" s="88"/>
      <c r="O195" s="88"/>
      <c r="P195" s="88"/>
      <c r="Q195" s="128"/>
      <c r="R195" s="128"/>
      <c r="S195" s="128"/>
      <c r="T195" s="128"/>
      <c r="U195" s="128"/>
      <c r="V195" s="67"/>
    </row>
    <row r="196" spans="1:22" ht="18" customHeight="1" x14ac:dyDescent="0.25">
      <c r="A196" s="83"/>
      <c r="B196" s="84"/>
      <c r="C196" s="84"/>
      <c r="D196" s="85"/>
      <c r="E196" s="86">
        <v>7757</v>
      </c>
      <c r="F196" s="92" t="s">
        <v>270</v>
      </c>
      <c r="G196" s="92"/>
      <c r="H196" s="92"/>
      <c r="I196" s="92"/>
      <c r="J196" s="92"/>
      <c r="K196" s="92"/>
      <c r="L196" s="88"/>
      <c r="M196" s="88"/>
      <c r="N196" s="88"/>
      <c r="O196" s="88"/>
      <c r="P196" s="88"/>
      <c r="Q196" s="128"/>
      <c r="R196" s="128"/>
      <c r="S196" s="128"/>
      <c r="T196" s="128"/>
      <c r="U196" s="128"/>
      <c r="V196" s="67"/>
    </row>
    <row r="197" spans="1:22" ht="18" customHeight="1" x14ac:dyDescent="0.25">
      <c r="A197" s="83"/>
      <c r="B197" s="84"/>
      <c r="C197" s="84"/>
      <c r="D197" s="85"/>
      <c r="E197" s="86">
        <v>7758</v>
      </c>
      <c r="F197" s="92" t="s">
        <v>271</v>
      </c>
      <c r="G197" s="92"/>
      <c r="H197" s="92"/>
      <c r="I197" s="92"/>
      <c r="J197" s="92"/>
      <c r="K197" s="92"/>
      <c r="L197" s="88"/>
      <c r="M197" s="88"/>
      <c r="N197" s="88"/>
      <c r="O197" s="88"/>
      <c r="P197" s="88"/>
      <c r="Q197" s="128"/>
      <c r="R197" s="128"/>
      <c r="S197" s="128"/>
      <c r="T197" s="128"/>
      <c r="U197" s="128"/>
      <c r="V197" s="67"/>
    </row>
    <row r="198" spans="1:22" ht="18" customHeight="1" x14ac:dyDescent="0.25">
      <c r="A198" s="83"/>
      <c r="B198" s="84"/>
      <c r="C198" s="84"/>
      <c r="D198" s="85"/>
      <c r="E198" s="86">
        <v>7761</v>
      </c>
      <c r="F198" s="92" t="s">
        <v>272</v>
      </c>
      <c r="G198" s="92"/>
      <c r="H198" s="92"/>
      <c r="I198" s="92"/>
      <c r="J198" s="92"/>
      <c r="K198" s="92"/>
      <c r="L198" s="88"/>
      <c r="M198" s="88"/>
      <c r="N198" s="88"/>
      <c r="O198" s="88"/>
      <c r="P198" s="88"/>
      <c r="Q198" s="128"/>
      <c r="R198" s="128"/>
      <c r="S198" s="128"/>
      <c r="T198" s="128"/>
      <c r="U198" s="128"/>
      <c r="V198" s="67"/>
    </row>
    <row r="199" spans="1:22" ht="18" customHeight="1" x14ac:dyDescent="0.25">
      <c r="A199" s="83"/>
      <c r="B199" s="84"/>
      <c r="C199" s="84"/>
      <c r="D199" s="85"/>
      <c r="E199" s="86">
        <v>7764</v>
      </c>
      <c r="F199" s="92" t="s">
        <v>273</v>
      </c>
      <c r="G199" s="92"/>
      <c r="H199" s="92"/>
      <c r="I199" s="92"/>
      <c r="J199" s="92"/>
      <c r="K199" s="92"/>
      <c r="L199" s="88"/>
      <c r="M199" s="88"/>
      <c r="N199" s="88"/>
      <c r="O199" s="88"/>
      <c r="P199" s="88"/>
      <c r="Q199" s="128"/>
      <c r="R199" s="128"/>
      <c r="S199" s="128"/>
      <c r="T199" s="128"/>
      <c r="U199" s="128"/>
      <c r="V199" s="67"/>
    </row>
    <row r="200" spans="1:22" ht="18" customHeight="1" x14ac:dyDescent="0.25">
      <c r="A200" s="83"/>
      <c r="B200" s="84"/>
      <c r="C200" s="84"/>
      <c r="D200" s="85"/>
      <c r="E200" s="107">
        <v>7766</v>
      </c>
      <c r="F200" s="98" t="s">
        <v>274</v>
      </c>
      <c r="G200" s="98"/>
      <c r="H200" s="98"/>
      <c r="I200" s="98"/>
      <c r="J200" s="98"/>
      <c r="K200" s="98"/>
      <c r="L200" s="88"/>
      <c r="M200" s="88"/>
      <c r="N200" s="88"/>
      <c r="O200" s="88"/>
      <c r="P200" s="88"/>
      <c r="Q200" s="128"/>
      <c r="R200" s="128"/>
      <c r="S200" s="128"/>
      <c r="T200" s="128"/>
      <c r="U200" s="128"/>
      <c r="V200" s="67"/>
    </row>
    <row r="201" spans="1:22" ht="18" customHeight="1" x14ac:dyDescent="0.25">
      <c r="A201" s="83"/>
      <c r="B201" s="84"/>
      <c r="C201" s="84"/>
      <c r="D201" s="85"/>
      <c r="E201" s="86">
        <v>7799</v>
      </c>
      <c r="F201" s="92" t="s">
        <v>275</v>
      </c>
      <c r="G201" s="92"/>
      <c r="H201" s="92"/>
      <c r="I201" s="92"/>
      <c r="J201" s="92"/>
      <c r="K201" s="92"/>
      <c r="L201" s="88"/>
      <c r="M201" s="88"/>
      <c r="N201" s="88"/>
      <c r="O201" s="88"/>
      <c r="P201" s="88"/>
      <c r="Q201" s="128"/>
      <c r="R201" s="128"/>
      <c r="S201" s="128"/>
      <c r="T201" s="128"/>
      <c r="U201" s="128"/>
      <c r="V201" s="67"/>
    </row>
    <row r="202" spans="1:22" s="82" customFormat="1" ht="28.5" x14ac:dyDescent="0.25">
      <c r="A202" s="76"/>
      <c r="B202" s="70"/>
      <c r="C202" s="70"/>
      <c r="D202" s="77">
        <v>7850</v>
      </c>
      <c r="E202" s="95"/>
      <c r="F202" s="89" t="s">
        <v>276</v>
      </c>
      <c r="G202" s="89"/>
      <c r="H202" s="89"/>
      <c r="I202" s="89"/>
      <c r="J202" s="89"/>
      <c r="K202" s="89"/>
      <c r="L202" s="103"/>
      <c r="M202" s="103"/>
      <c r="N202" s="103"/>
      <c r="O202" s="103"/>
      <c r="P202" s="103"/>
      <c r="Q202" s="131"/>
      <c r="R202" s="131"/>
      <c r="S202" s="131"/>
      <c r="T202" s="131"/>
      <c r="U202" s="131"/>
      <c r="V202" s="81"/>
    </row>
    <row r="203" spans="1:22" ht="18" customHeight="1" x14ac:dyDescent="0.25">
      <c r="A203" s="83"/>
      <c r="B203" s="84"/>
      <c r="C203" s="84"/>
      <c r="D203" s="85"/>
      <c r="E203" s="86">
        <v>7851</v>
      </c>
      <c r="F203" s="92" t="s">
        <v>277</v>
      </c>
      <c r="G203" s="92"/>
      <c r="H203" s="92"/>
      <c r="I203" s="92"/>
      <c r="J203" s="92"/>
      <c r="K203" s="92"/>
      <c r="L203" s="88"/>
      <c r="M203" s="88"/>
      <c r="N203" s="88"/>
      <c r="O203" s="88"/>
      <c r="P203" s="88"/>
      <c r="Q203" s="128"/>
      <c r="R203" s="128"/>
      <c r="S203" s="128"/>
      <c r="T203" s="128"/>
      <c r="U203" s="128"/>
      <c r="V203" s="67"/>
    </row>
    <row r="204" spans="1:22" ht="18" customHeight="1" x14ac:dyDescent="0.25">
      <c r="A204" s="83"/>
      <c r="B204" s="84"/>
      <c r="C204" s="84"/>
      <c r="D204" s="85"/>
      <c r="E204" s="86">
        <v>7852</v>
      </c>
      <c r="F204" s="92" t="s">
        <v>278</v>
      </c>
      <c r="G204" s="92"/>
      <c r="H204" s="92"/>
      <c r="I204" s="92"/>
      <c r="J204" s="92"/>
      <c r="K204" s="92"/>
      <c r="L204" s="88"/>
      <c r="M204" s="88"/>
      <c r="N204" s="88"/>
      <c r="O204" s="88"/>
      <c r="P204" s="88"/>
      <c r="Q204" s="128"/>
      <c r="R204" s="128"/>
      <c r="S204" s="128"/>
      <c r="T204" s="128"/>
      <c r="U204" s="128"/>
      <c r="V204" s="67"/>
    </row>
    <row r="205" spans="1:22" ht="18" customHeight="1" x14ac:dyDescent="0.25">
      <c r="A205" s="83"/>
      <c r="B205" s="84"/>
      <c r="C205" s="84"/>
      <c r="D205" s="85"/>
      <c r="E205" s="86">
        <v>7853</v>
      </c>
      <c r="F205" s="92" t="s">
        <v>279</v>
      </c>
      <c r="G205" s="92"/>
      <c r="H205" s="92"/>
      <c r="I205" s="92"/>
      <c r="J205" s="92"/>
      <c r="K205" s="92"/>
      <c r="L205" s="88"/>
      <c r="M205" s="88"/>
      <c r="N205" s="88"/>
      <c r="O205" s="88"/>
      <c r="P205" s="88"/>
      <c r="Q205" s="128"/>
      <c r="R205" s="128"/>
      <c r="S205" s="128"/>
      <c r="T205" s="128"/>
      <c r="U205" s="128"/>
      <c r="V205" s="67"/>
    </row>
    <row r="206" spans="1:22" ht="18" customHeight="1" x14ac:dyDescent="0.25">
      <c r="A206" s="83"/>
      <c r="B206" s="84"/>
      <c r="C206" s="84"/>
      <c r="D206" s="85"/>
      <c r="E206" s="86">
        <v>7854</v>
      </c>
      <c r="F206" s="108" t="s">
        <v>280</v>
      </c>
      <c r="G206" s="108"/>
      <c r="H206" s="108"/>
      <c r="I206" s="108"/>
      <c r="J206" s="108"/>
      <c r="K206" s="108"/>
      <c r="L206" s="88"/>
      <c r="M206" s="88"/>
      <c r="N206" s="88"/>
      <c r="O206" s="88"/>
      <c r="P206" s="88"/>
      <c r="Q206" s="128"/>
      <c r="R206" s="128"/>
      <c r="S206" s="128"/>
      <c r="T206" s="128"/>
      <c r="U206" s="128"/>
      <c r="V206" s="67"/>
    </row>
    <row r="207" spans="1:22" ht="18" customHeight="1" x14ac:dyDescent="0.25">
      <c r="A207" s="83"/>
      <c r="B207" s="84"/>
      <c r="C207" s="84"/>
      <c r="D207" s="85"/>
      <c r="E207" s="86">
        <v>7899</v>
      </c>
      <c r="F207" s="92" t="s">
        <v>112</v>
      </c>
      <c r="G207" s="92"/>
      <c r="H207" s="92"/>
      <c r="I207" s="92"/>
      <c r="J207" s="92"/>
      <c r="K207" s="92"/>
      <c r="L207" s="88"/>
      <c r="M207" s="88"/>
      <c r="N207" s="88"/>
      <c r="O207" s="88"/>
      <c r="P207" s="88"/>
      <c r="Q207" s="128"/>
      <c r="R207" s="128"/>
      <c r="S207" s="128"/>
      <c r="T207" s="128"/>
      <c r="U207" s="128"/>
      <c r="V207" s="67"/>
    </row>
    <row r="208" spans="1:22" s="82" customFormat="1" ht="36" customHeight="1" x14ac:dyDescent="0.25">
      <c r="A208" s="76"/>
      <c r="B208" s="70"/>
      <c r="C208" s="70"/>
      <c r="D208" s="77">
        <v>7950</v>
      </c>
      <c r="E208" s="95"/>
      <c r="F208" s="89" t="s">
        <v>281</v>
      </c>
      <c r="G208" s="89"/>
      <c r="H208" s="89"/>
      <c r="I208" s="89"/>
      <c r="J208" s="89"/>
      <c r="K208" s="89"/>
      <c r="L208" s="109"/>
      <c r="M208" s="109"/>
      <c r="N208" s="109"/>
      <c r="O208" s="109"/>
      <c r="P208" s="109"/>
      <c r="Q208" s="132"/>
      <c r="R208" s="132"/>
      <c r="S208" s="132"/>
      <c r="T208" s="132"/>
      <c r="U208" s="132"/>
      <c r="V208" s="81"/>
    </row>
    <row r="209" spans="1:22" ht="30" customHeight="1" x14ac:dyDescent="0.25">
      <c r="A209" s="83"/>
      <c r="B209" s="84"/>
      <c r="C209" s="84"/>
      <c r="D209" s="85"/>
      <c r="E209" s="86">
        <v>7951</v>
      </c>
      <c r="F209" s="106" t="s">
        <v>282</v>
      </c>
      <c r="G209" s="106"/>
      <c r="H209" s="106"/>
      <c r="I209" s="106"/>
      <c r="J209" s="106"/>
      <c r="K209" s="106"/>
      <c r="L209" s="88"/>
      <c r="M209" s="88"/>
      <c r="N209" s="88"/>
      <c r="O209" s="88"/>
      <c r="P209" s="88"/>
      <c r="Q209" s="128"/>
      <c r="R209" s="128"/>
      <c r="S209" s="128"/>
      <c r="T209" s="128"/>
      <c r="U209" s="128"/>
      <c r="V209" s="67"/>
    </row>
    <row r="210" spans="1:22" ht="18" customHeight="1" x14ac:dyDescent="0.25">
      <c r="A210" s="83"/>
      <c r="B210" s="84"/>
      <c r="C210" s="84"/>
      <c r="D210" s="85"/>
      <c r="E210" s="86">
        <v>7952</v>
      </c>
      <c r="F210" s="106" t="s">
        <v>283</v>
      </c>
      <c r="G210" s="106"/>
      <c r="H210" s="106"/>
      <c r="I210" s="106"/>
      <c r="J210" s="106"/>
      <c r="K210" s="106"/>
      <c r="L210" s="88"/>
      <c r="M210" s="88"/>
      <c r="N210" s="88"/>
      <c r="O210" s="88"/>
      <c r="P210" s="88"/>
      <c r="Q210" s="128"/>
      <c r="R210" s="128"/>
      <c r="S210" s="128"/>
      <c r="T210" s="128"/>
      <c r="U210" s="128"/>
      <c r="V210" s="67"/>
    </row>
    <row r="211" spans="1:22" ht="18" customHeight="1" x14ac:dyDescent="0.25">
      <c r="A211" s="83"/>
      <c r="B211" s="84"/>
      <c r="C211" s="84"/>
      <c r="D211" s="85"/>
      <c r="E211" s="86">
        <v>7953</v>
      </c>
      <c r="F211" s="106" t="s">
        <v>284</v>
      </c>
      <c r="G211" s="106"/>
      <c r="H211" s="106"/>
      <c r="I211" s="106"/>
      <c r="J211" s="106"/>
      <c r="K211" s="106"/>
      <c r="L211" s="88"/>
      <c r="M211" s="88"/>
      <c r="N211" s="88"/>
      <c r="O211" s="88"/>
      <c r="P211" s="88"/>
      <c r="Q211" s="128"/>
      <c r="R211" s="128"/>
      <c r="S211" s="128"/>
      <c r="T211" s="128"/>
      <c r="U211" s="128"/>
      <c r="V211" s="67"/>
    </row>
    <row r="212" spans="1:22" ht="18" customHeight="1" x14ac:dyDescent="0.25">
      <c r="A212" s="83"/>
      <c r="B212" s="84"/>
      <c r="C212" s="84"/>
      <c r="D212" s="85"/>
      <c r="E212" s="94">
        <v>7954</v>
      </c>
      <c r="F212" s="106" t="s">
        <v>285</v>
      </c>
      <c r="G212" s="106"/>
      <c r="H212" s="106"/>
      <c r="I212" s="106"/>
      <c r="J212" s="106"/>
      <c r="K212" s="106"/>
      <c r="L212" s="88"/>
      <c r="M212" s="88"/>
      <c r="N212" s="88"/>
      <c r="O212" s="88"/>
      <c r="P212" s="88"/>
      <c r="Q212" s="128"/>
      <c r="R212" s="128"/>
      <c r="S212" s="128"/>
      <c r="T212" s="128"/>
      <c r="U212" s="128"/>
      <c r="V212" s="67"/>
    </row>
    <row r="213" spans="1:22" ht="18" customHeight="1" x14ac:dyDescent="0.25">
      <c r="A213" s="83"/>
      <c r="B213" s="84"/>
      <c r="C213" s="84"/>
      <c r="D213" s="85"/>
      <c r="E213" s="86">
        <v>7999</v>
      </c>
      <c r="F213" s="106" t="s">
        <v>112</v>
      </c>
      <c r="G213" s="106"/>
      <c r="H213" s="106"/>
      <c r="I213" s="106"/>
      <c r="J213" s="106"/>
      <c r="K213" s="106"/>
      <c r="L213" s="88"/>
      <c r="M213" s="88"/>
      <c r="N213" s="88"/>
      <c r="O213" s="88"/>
      <c r="P213" s="88"/>
      <c r="Q213" s="128"/>
      <c r="R213" s="128"/>
      <c r="S213" s="128"/>
      <c r="T213" s="128"/>
      <c r="U213" s="128"/>
      <c r="V213" s="67"/>
    </row>
    <row r="214" spans="1:22" s="82" customFormat="1" ht="19.5" customHeight="1" x14ac:dyDescent="0.25">
      <c r="A214" s="76"/>
      <c r="B214" s="70"/>
      <c r="C214" s="70"/>
      <c r="D214" s="77">
        <v>8000</v>
      </c>
      <c r="E214" s="95"/>
      <c r="F214" s="89" t="s">
        <v>286</v>
      </c>
      <c r="G214" s="89"/>
      <c r="H214" s="89"/>
      <c r="I214" s="89"/>
      <c r="J214" s="89"/>
      <c r="K214" s="89"/>
      <c r="L214" s="91"/>
      <c r="M214" s="91"/>
      <c r="N214" s="91"/>
      <c r="O214" s="91"/>
      <c r="P214" s="91"/>
      <c r="Q214" s="129"/>
      <c r="R214" s="129"/>
      <c r="S214" s="129"/>
      <c r="T214" s="129"/>
      <c r="U214" s="129"/>
      <c r="V214" s="81"/>
    </row>
    <row r="215" spans="1:22" ht="18" customHeight="1" x14ac:dyDescent="0.25">
      <c r="A215" s="83"/>
      <c r="B215" s="84"/>
      <c r="C215" s="84"/>
      <c r="D215" s="85"/>
      <c r="E215" s="94">
        <v>8006</v>
      </c>
      <c r="F215" s="106" t="s">
        <v>287</v>
      </c>
      <c r="G215" s="106"/>
      <c r="H215" s="106"/>
      <c r="I215" s="106"/>
      <c r="J215" s="106"/>
      <c r="K215" s="106"/>
      <c r="L215" s="88"/>
      <c r="M215" s="88"/>
      <c r="N215" s="88"/>
      <c r="O215" s="88"/>
      <c r="P215" s="88"/>
      <c r="Q215" s="128"/>
      <c r="R215" s="128"/>
      <c r="S215" s="128"/>
      <c r="T215" s="128"/>
      <c r="U215" s="128"/>
      <c r="V215" s="67"/>
    </row>
    <row r="216" spans="1:22" ht="18" customHeight="1" x14ac:dyDescent="0.25">
      <c r="A216" s="83"/>
      <c r="B216" s="84"/>
      <c r="C216" s="84"/>
      <c r="D216" s="85"/>
      <c r="E216" s="86">
        <v>8049</v>
      </c>
      <c r="F216" s="110" t="s">
        <v>112</v>
      </c>
      <c r="G216" s="110"/>
      <c r="H216" s="110"/>
      <c r="I216" s="110"/>
      <c r="J216" s="110"/>
      <c r="K216" s="110"/>
      <c r="L216" s="88"/>
      <c r="M216" s="88"/>
      <c r="N216" s="88"/>
      <c r="O216" s="88"/>
      <c r="P216" s="88"/>
      <c r="Q216" s="128"/>
      <c r="R216" s="128"/>
      <c r="S216" s="128"/>
      <c r="T216" s="128"/>
      <c r="U216" s="128"/>
      <c r="V216" s="67"/>
    </row>
    <row r="217" spans="1:22" s="82" customFormat="1" ht="18" customHeight="1" x14ac:dyDescent="0.25">
      <c r="A217" s="76"/>
      <c r="B217" s="70"/>
      <c r="C217" s="70"/>
      <c r="D217" s="77">
        <v>9000</v>
      </c>
      <c r="E217" s="95"/>
      <c r="F217" s="89" t="s">
        <v>288</v>
      </c>
      <c r="G217" s="89"/>
      <c r="H217" s="89"/>
      <c r="I217" s="89"/>
      <c r="J217" s="89"/>
      <c r="K217" s="89"/>
      <c r="L217" s="80"/>
      <c r="M217" s="80"/>
      <c r="N217" s="80"/>
      <c r="O217" s="80"/>
      <c r="P217" s="80"/>
      <c r="Q217" s="127"/>
      <c r="R217" s="127"/>
      <c r="S217" s="127"/>
      <c r="T217" s="127"/>
      <c r="U217" s="127"/>
      <c r="V217" s="81"/>
    </row>
    <row r="218" spans="1:22" ht="18" customHeight="1" x14ac:dyDescent="0.25">
      <c r="A218" s="83"/>
      <c r="B218" s="84"/>
      <c r="C218" s="84"/>
      <c r="D218" s="85"/>
      <c r="E218" s="86">
        <v>9001</v>
      </c>
      <c r="F218" s="110" t="s">
        <v>289</v>
      </c>
      <c r="G218" s="110"/>
      <c r="H218" s="110"/>
      <c r="I218" s="110"/>
      <c r="J218" s="110"/>
      <c r="K218" s="110"/>
      <c r="L218" s="88"/>
      <c r="M218" s="88"/>
      <c r="N218" s="88"/>
      <c r="O218" s="88"/>
      <c r="P218" s="88"/>
      <c r="Q218" s="128"/>
      <c r="R218" s="128"/>
      <c r="S218" s="128"/>
      <c r="T218" s="128"/>
      <c r="U218" s="128"/>
      <c r="V218" s="67"/>
    </row>
    <row r="219" spans="1:22" ht="18" customHeight="1" x14ac:dyDescent="0.25">
      <c r="A219" s="83"/>
      <c r="B219" s="84"/>
      <c r="C219" s="84"/>
      <c r="D219" s="85"/>
      <c r="E219" s="86">
        <v>9002</v>
      </c>
      <c r="F219" s="110" t="s">
        <v>290</v>
      </c>
      <c r="G219" s="110"/>
      <c r="H219" s="110"/>
      <c r="I219" s="110"/>
      <c r="J219" s="110"/>
      <c r="K219" s="110"/>
      <c r="L219" s="88"/>
      <c r="M219" s="88"/>
      <c r="N219" s="88"/>
      <c r="O219" s="88"/>
      <c r="P219" s="88"/>
      <c r="Q219" s="128"/>
      <c r="R219" s="128"/>
      <c r="S219" s="128"/>
      <c r="T219" s="128"/>
      <c r="U219" s="128"/>
      <c r="V219" s="67"/>
    </row>
    <row r="220" spans="1:22" ht="18" customHeight="1" x14ac:dyDescent="0.25">
      <c r="A220" s="83"/>
      <c r="B220" s="84"/>
      <c r="C220" s="84"/>
      <c r="D220" s="85"/>
      <c r="E220" s="86">
        <v>9003</v>
      </c>
      <c r="F220" s="110" t="s">
        <v>291</v>
      </c>
      <c r="G220" s="110"/>
      <c r="H220" s="110"/>
      <c r="I220" s="110"/>
      <c r="J220" s="110"/>
      <c r="K220" s="110"/>
      <c r="L220" s="88"/>
      <c r="M220" s="88"/>
      <c r="N220" s="88"/>
      <c r="O220" s="88"/>
      <c r="P220" s="88"/>
      <c r="Q220" s="128"/>
      <c r="R220" s="128"/>
      <c r="S220" s="128"/>
      <c r="T220" s="128"/>
      <c r="U220" s="128"/>
      <c r="V220" s="67"/>
    </row>
    <row r="221" spans="1:22" ht="18" customHeight="1" x14ac:dyDescent="0.25">
      <c r="A221" s="83"/>
      <c r="B221" s="84"/>
      <c r="C221" s="84"/>
      <c r="D221" s="85"/>
      <c r="E221" s="86">
        <v>9004</v>
      </c>
      <c r="F221" s="110" t="s">
        <v>292</v>
      </c>
      <c r="G221" s="110"/>
      <c r="H221" s="110"/>
      <c r="I221" s="110"/>
      <c r="J221" s="110"/>
      <c r="K221" s="110"/>
      <c r="L221" s="88"/>
      <c r="M221" s="88"/>
      <c r="N221" s="88"/>
      <c r="O221" s="88"/>
      <c r="P221" s="88"/>
      <c r="Q221" s="128"/>
      <c r="R221" s="128"/>
      <c r="S221" s="128"/>
      <c r="T221" s="128"/>
      <c r="U221" s="128"/>
      <c r="V221" s="67"/>
    </row>
    <row r="222" spans="1:22" ht="18" customHeight="1" x14ac:dyDescent="0.25">
      <c r="A222" s="83"/>
      <c r="B222" s="84"/>
      <c r="C222" s="84"/>
      <c r="D222" s="85"/>
      <c r="E222" s="86">
        <v>9049</v>
      </c>
      <c r="F222" s="110" t="s">
        <v>112</v>
      </c>
      <c r="G222" s="110"/>
      <c r="H222" s="110"/>
      <c r="I222" s="110"/>
      <c r="J222" s="110"/>
      <c r="K222" s="110"/>
      <c r="L222" s="88"/>
      <c r="M222" s="88"/>
      <c r="N222" s="88"/>
      <c r="O222" s="88"/>
      <c r="P222" s="88"/>
      <c r="Q222" s="128"/>
      <c r="R222" s="128"/>
      <c r="S222" s="128"/>
      <c r="T222" s="128"/>
      <c r="U222" s="128"/>
      <c r="V222" s="67"/>
    </row>
    <row r="223" spans="1:22" s="82" customFormat="1" ht="27.75" customHeight="1" x14ac:dyDescent="0.25">
      <c r="A223" s="76"/>
      <c r="B223" s="70"/>
      <c r="C223" s="70"/>
      <c r="D223" s="77">
        <v>9050</v>
      </c>
      <c r="E223" s="95"/>
      <c r="F223" s="89" t="s">
        <v>293</v>
      </c>
      <c r="G223" s="89"/>
      <c r="H223" s="89"/>
      <c r="I223" s="89"/>
      <c r="J223" s="89"/>
      <c r="K223" s="89"/>
      <c r="L223" s="111"/>
      <c r="M223" s="111"/>
      <c r="N223" s="111"/>
      <c r="O223" s="111"/>
      <c r="P223" s="111"/>
      <c r="Q223" s="133"/>
      <c r="R223" s="133"/>
      <c r="S223" s="133"/>
      <c r="T223" s="133"/>
      <c r="U223" s="133"/>
      <c r="V223" s="81"/>
    </row>
    <row r="224" spans="1:22" ht="18" customHeight="1" x14ac:dyDescent="0.25">
      <c r="A224" s="83"/>
      <c r="B224" s="84"/>
      <c r="C224" s="84"/>
      <c r="D224" s="85"/>
      <c r="E224" s="86">
        <v>9051</v>
      </c>
      <c r="F224" s="110" t="s">
        <v>228</v>
      </c>
      <c r="G224" s="110"/>
      <c r="H224" s="110"/>
      <c r="I224" s="110"/>
      <c r="J224" s="110"/>
      <c r="K224" s="110"/>
      <c r="L224" s="88"/>
      <c r="M224" s="88"/>
      <c r="N224" s="88"/>
      <c r="O224" s="88"/>
      <c r="P224" s="88"/>
      <c r="Q224" s="128"/>
      <c r="R224" s="128"/>
      <c r="S224" s="128"/>
      <c r="T224" s="128"/>
      <c r="U224" s="128"/>
      <c r="V224" s="67"/>
    </row>
    <row r="225" spans="1:22" ht="18" customHeight="1" x14ac:dyDescent="0.25">
      <c r="A225" s="83"/>
      <c r="B225" s="84"/>
      <c r="C225" s="84"/>
      <c r="D225" s="85"/>
      <c r="E225" s="86">
        <v>9052</v>
      </c>
      <c r="F225" s="87" t="s">
        <v>229</v>
      </c>
      <c r="G225" s="87"/>
      <c r="H225" s="87"/>
      <c r="I225" s="87"/>
      <c r="J225" s="87"/>
      <c r="K225" s="87"/>
      <c r="L225" s="88"/>
      <c r="M225" s="88"/>
      <c r="N225" s="88"/>
      <c r="O225" s="88"/>
      <c r="P225" s="88"/>
      <c r="Q225" s="128"/>
      <c r="R225" s="128"/>
      <c r="S225" s="128"/>
      <c r="T225" s="128"/>
      <c r="U225" s="128"/>
      <c r="V225" s="67"/>
    </row>
    <row r="226" spans="1:22" ht="18" customHeight="1" x14ac:dyDescent="0.25">
      <c r="A226" s="83"/>
      <c r="B226" s="84"/>
      <c r="C226" s="84"/>
      <c r="D226" s="85"/>
      <c r="E226" s="86">
        <v>9053</v>
      </c>
      <c r="F226" s="92" t="s">
        <v>230</v>
      </c>
      <c r="G226" s="92"/>
      <c r="H226" s="92"/>
      <c r="I226" s="92"/>
      <c r="J226" s="92"/>
      <c r="K226" s="92"/>
      <c r="L226" s="88"/>
      <c r="M226" s="88"/>
      <c r="N226" s="88"/>
      <c r="O226" s="88"/>
      <c r="P226" s="88"/>
      <c r="Q226" s="128"/>
      <c r="R226" s="128"/>
      <c r="S226" s="128"/>
      <c r="T226" s="128"/>
      <c r="U226" s="128"/>
      <c r="V226" s="67"/>
    </row>
    <row r="227" spans="1:22" ht="18" customHeight="1" x14ac:dyDescent="0.25">
      <c r="A227" s="83"/>
      <c r="B227" s="84"/>
      <c r="C227" s="84"/>
      <c r="D227" s="85"/>
      <c r="E227" s="86">
        <v>9054</v>
      </c>
      <c r="F227" s="92" t="s">
        <v>231</v>
      </c>
      <c r="G227" s="92"/>
      <c r="H227" s="92"/>
      <c r="I227" s="92"/>
      <c r="J227" s="92"/>
      <c r="K227" s="92"/>
      <c r="L227" s="88"/>
      <c r="M227" s="88"/>
      <c r="N227" s="112"/>
      <c r="O227" s="112"/>
      <c r="P227" s="112"/>
      <c r="Q227" s="128"/>
      <c r="R227" s="128"/>
      <c r="S227" s="134"/>
      <c r="T227" s="134"/>
      <c r="U227" s="134"/>
      <c r="V227" s="67"/>
    </row>
    <row r="228" spans="1:22" ht="18" customHeight="1" x14ac:dyDescent="0.25">
      <c r="A228" s="83"/>
      <c r="B228" s="84"/>
      <c r="C228" s="84"/>
      <c r="D228" s="113"/>
      <c r="E228" s="86">
        <v>9055</v>
      </c>
      <c r="F228" s="92" t="s">
        <v>232</v>
      </c>
      <c r="G228" s="92"/>
      <c r="H228" s="92"/>
      <c r="I228" s="92"/>
      <c r="J228" s="92"/>
      <c r="K228" s="92"/>
      <c r="L228" s="88"/>
      <c r="M228" s="88"/>
      <c r="N228" s="112"/>
      <c r="O228" s="112"/>
      <c r="P228" s="112"/>
      <c r="Q228" s="128"/>
      <c r="R228" s="128"/>
      <c r="S228" s="134"/>
      <c r="T228" s="134"/>
      <c r="U228" s="134"/>
      <c r="V228" s="67"/>
    </row>
    <row r="229" spans="1:22" ht="18" customHeight="1" x14ac:dyDescent="0.25">
      <c r="A229" s="83"/>
      <c r="B229" s="84"/>
      <c r="C229" s="84"/>
      <c r="D229" s="113"/>
      <c r="E229" s="86">
        <v>9056</v>
      </c>
      <c r="F229" s="92" t="s">
        <v>233</v>
      </c>
      <c r="G229" s="92"/>
      <c r="H229" s="92"/>
      <c r="I229" s="92"/>
      <c r="J229" s="92"/>
      <c r="K229" s="92"/>
      <c r="L229" s="88"/>
      <c r="M229" s="88"/>
      <c r="N229" s="112"/>
      <c r="O229" s="112"/>
      <c r="P229" s="112"/>
      <c r="Q229" s="128"/>
      <c r="R229" s="128"/>
      <c r="S229" s="134"/>
      <c r="T229" s="134"/>
      <c r="U229" s="134"/>
      <c r="V229" s="67"/>
    </row>
    <row r="230" spans="1:22" ht="18" customHeight="1" x14ac:dyDescent="0.25">
      <c r="A230" s="83"/>
      <c r="B230" s="84"/>
      <c r="C230" s="84"/>
      <c r="D230" s="85"/>
      <c r="E230" s="86">
        <v>9057</v>
      </c>
      <c r="F230" s="87" t="s">
        <v>234</v>
      </c>
      <c r="G230" s="87"/>
      <c r="H230" s="87"/>
      <c r="I230" s="87"/>
      <c r="J230" s="87"/>
      <c r="K230" s="87"/>
      <c r="L230" s="88"/>
      <c r="M230" s="88"/>
      <c r="N230" s="112"/>
      <c r="O230" s="112"/>
      <c r="P230" s="112"/>
      <c r="Q230" s="128"/>
      <c r="R230" s="128"/>
      <c r="S230" s="134"/>
      <c r="T230" s="134"/>
      <c r="U230" s="134"/>
      <c r="V230" s="67"/>
    </row>
    <row r="231" spans="1:22" ht="18" customHeight="1" x14ac:dyDescent="0.25">
      <c r="A231" s="83"/>
      <c r="B231" s="84"/>
      <c r="C231" s="84"/>
      <c r="D231" s="85"/>
      <c r="E231" s="86">
        <v>9058</v>
      </c>
      <c r="F231" s="87" t="s">
        <v>294</v>
      </c>
      <c r="G231" s="87"/>
      <c r="H231" s="87"/>
      <c r="I231" s="87"/>
      <c r="J231" s="87"/>
      <c r="K231" s="87"/>
      <c r="L231" s="88"/>
      <c r="M231" s="88"/>
      <c r="N231" s="112"/>
      <c r="O231" s="112"/>
      <c r="P231" s="112"/>
      <c r="Q231" s="128"/>
      <c r="R231" s="128"/>
      <c r="S231" s="134"/>
      <c r="T231" s="134"/>
      <c r="U231" s="134"/>
      <c r="V231" s="67"/>
    </row>
    <row r="232" spans="1:22" ht="18" customHeight="1" x14ac:dyDescent="0.25">
      <c r="A232" s="83"/>
      <c r="B232" s="84"/>
      <c r="C232" s="84"/>
      <c r="D232" s="85"/>
      <c r="E232" s="86">
        <v>9061</v>
      </c>
      <c r="F232" s="87" t="s">
        <v>236</v>
      </c>
      <c r="G232" s="87"/>
      <c r="H232" s="87"/>
      <c r="I232" s="87"/>
      <c r="J232" s="87"/>
      <c r="K232" s="87"/>
      <c r="L232" s="88"/>
      <c r="M232" s="88"/>
      <c r="N232" s="112"/>
      <c r="O232" s="112"/>
      <c r="P232" s="112"/>
      <c r="Q232" s="128"/>
      <c r="R232" s="128"/>
      <c r="S232" s="134"/>
      <c r="T232" s="134"/>
      <c r="U232" s="134"/>
      <c r="V232" s="67"/>
    </row>
    <row r="233" spans="1:22" ht="18" customHeight="1" x14ac:dyDescent="0.25">
      <c r="A233" s="83"/>
      <c r="B233" s="84"/>
      <c r="C233" s="84"/>
      <c r="D233" s="85"/>
      <c r="E233" s="86">
        <v>9062</v>
      </c>
      <c r="F233" s="87" t="s">
        <v>237</v>
      </c>
      <c r="G233" s="87"/>
      <c r="H233" s="87"/>
      <c r="I233" s="87"/>
      <c r="J233" s="87"/>
      <c r="K233" s="87"/>
      <c r="L233" s="88"/>
      <c r="M233" s="88"/>
      <c r="N233" s="112"/>
      <c r="O233" s="112"/>
      <c r="P233" s="112"/>
      <c r="Q233" s="128"/>
      <c r="R233" s="128"/>
      <c r="S233" s="134"/>
      <c r="T233" s="134"/>
      <c r="U233" s="134"/>
      <c r="V233" s="67"/>
    </row>
    <row r="234" spans="1:22" ht="18.75" customHeight="1" x14ac:dyDescent="0.25">
      <c r="A234" s="83"/>
      <c r="B234" s="84"/>
      <c r="C234" s="84"/>
      <c r="D234" s="85"/>
      <c r="E234" s="86">
        <v>9063</v>
      </c>
      <c r="F234" s="114" t="s">
        <v>238</v>
      </c>
      <c r="G234" s="114"/>
      <c r="H234" s="114"/>
      <c r="I234" s="114"/>
      <c r="J234" s="114"/>
      <c r="K234" s="114"/>
      <c r="L234" s="88"/>
      <c r="M234" s="88"/>
      <c r="N234" s="112"/>
      <c r="O234" s="112"/>
      <c r="P234" s="112"/>
      <c r="Q234" s="128"/>
      <c r="R234" s="128"/>
      <c r="S234" s="134"/>
      <c r="T234" s="134"/>
      <c r="U234" s="134"/>
      <c r="V234" s="67"/>
    </row>
    <row r="235" spans="1:22" ht="18.75" customHeight="1" x14ac:dyDescent="0.25">
      <c r="A235" s="83"/>
      <c r="B235" s="84"/>
      <c r="C235" s="84"/>
      <c r="D235" s="85"/>
      <c r="E235" s="86">
        <v>9064</v>
      </c>
      <c r="F235" s="114" t="s">
        <v>239</v>
      </c>
      <c r="G235" s="114"/>
      <c r="H235" s="114"/>
      <c r="I235" s="114"/>
      <c r="J235" s="114"/>
      <c r="K235" s="114"/>
      <c r="L235" s="88"/>
      <c r="M235" s="88"/>
      <c r="N235" s="112"/>
      <c r="O235" s="112"/>
      <c r="P235" s="112"/>
      <c r="Q235" s="128"/>
      <c r="R235" s="128"/>
      <c r="S235" s="134"/>
      <c r="T235" s="134"/>
      <c r="U235" s="134"/>
      <c r="V235" s="67"/>
    </row>
    <row r="236" spans="1:22" ht="18.75" customHeight="1" x14ac:dyDescent="0.25">
      <c r="A236" s="83"/>
      <c r="B236" s="84"/>
      <c r="C236" s="84"/>
      <c r="D236" s="85"/>
      <c r="E236" s="86">
        <v>9065</v>
      </c>
      <c r="F236" s="114" t="s">
        <v>240</v>
      </c>
      <c r="G236" s="114"/>
      <c r="H236" s="114"/>
      <c r="I236" s="114"/>
      <c r="J236" s="114"/>
      <c r="K236" s="114"/>
      <c r="L236" s="88"/>
      <c r="M236" s="88"/>
      <c r="N236" s="112"/>
      <c r="O236" s="112"/>
      <c r="P236" s="112"/>
      <c r="Q236" s="128"/>
      <c r="R236" s="128"/>
      <c r="S236" s="134"/>
      <c r="T236" s="134"/>
      <c r="U236" s="134"/>
      <c r="V236" s="67"/>
    </row>
    <row r="237" spans="1:22" ht="18.75" customHeight="1" x14ac:dyDescent="0.25">
      <c r="A237" s="83"/>
      <c r="B237" s="84"/>
      <c r="C237" s="84"/>
      <c r="D237" s="85"/>
      <c r="E237" s="86">
        <v>9066</v>
      </c>
      <c r="F237" s="114" t="s">
        <v>241</v>
      </c>
      <c r="G237" s="114"/>
      <c r="H237" s="114"/>
      <c r="I237" s="114"/>
      <c r="J237" s="114"/>
      <c r="K237" s="114"/>
      <c r="L237" s="88"/>
      <c r="M237" s="88"/>
      <c r="N237" s="112"/>
      <c r="O237" s="112"/>
      <c r="P237" s="112"/>
      <c r="Q237" s="128"/>
      <c r="R237" s="128"/>
      <c r="S237" s="134"/>
      <c r="T237" s="134"/>
      <c r="U237" s="134"/>
      <c r="V237" s="67"/>
    </row>
    <row r="238" spans="1:22" ht="18" customHeight="1" x14ac:dyDescent="0.25">
      <c r="A238" s="83"/>
      <c r="B238" s="84"/>
      <c r="C238" s="84"/>
      <c r="D238" s="115"/>
      <c r="E238" s="116">
        <v>9099</v>
      </c>
      <c r="F238" s="117" t="s">
        <v>295</v>
      </c>
      <c r="G238" s="117"/>
      <c r="H238" s="117"/>
      <c r="I238" s="117"/>
      <c r="J238" s="117"/>
      <c r="K238" s="117"/>
      <c r="L238" s="118"/>
      <c r="M238" s="118"/>
      <c r="N238" s="119"/>
      <c r="O238" s="119"/>
      <c r="P238" s="119"/>
      <c r="Q238" s="135"/>
      <c r="R238" s="135"/>
      <c r="S238" s="136"/>
      <c r="T238" s="136"/>
      <c r="U238" s="136"/>
      <c r="V238" s="120"/>
    </row>
    <row r="239" spans="1:22" s="121" customFormat="1" ht="25.9" customHeight="1" x14ac:dyDescent="0.3">
      <c r="D239" s="138" t="s">
        <v>17</v>
      </c>
      <c r="E239" s="138"/>
      <c r="F239" s="139" t="s">
        <v>296</v>
      </c>
      <c r="G239" s="139"/>
      <c r="H239" s="139"/>
      <c r="I239" s="139"/>
      <c r="J239" s="139"/>
      <c r="K239" s="139"/>
      <c r="L239" s="139"/>
      <c r="M239" s="139"/>
      <c r="N239" s="139"/>
      <c r="O239" s="139"/>
      <c r="P239" s="139"/>
      <c r="Q239" s="139"/>
      <c r="R239" s="139"/>
      <c r="S239" s="139"/>
      <c r="T239" s="139"/>
      <c r="U239" s="139"/>
      <c r="V239" s="140"/>
    </row>
    <row r="240" spans="1:22" x14ac:dyDescent="0.25">
      <c r="D240" s="141"/>
      <c r="E240" s="141"/>
      <c r="F240" s="142"/>
      <c r="G240" s="142"/>
      <c r="H240" s="142"/>
      <c r="I240" s="142"/>
      <c r="J240" s="142"/>
      <c r="K240" s="142"/>
      <c r="L240" s="142"/>
      <c r="M240" s="142"/>
      <c r="N240" s="142"/>
      <c r="O240" s="142"/>
      <c r="P240" s="142"/>
      <c r="Q240" s="142"/>
      <c r="R240" s="142"/>
      <c r="S240" s="142"/>
      <c r="T240" s="142"/>
      <c r="U240" s="142"/>
      <c r="V240" s="67"/>
    </row>
    <row r="241" spans="4:22" x14ac:dyDescent="0.25">
      <c r="D241" s="141"/>
      <c r="E241" s="141"/>
      <c r="F241" s="142"/>
      <c r="G241" s="142"/>
      <c r="H241" s="142"/>
      <c r="I241" s="142"/>
      <c r="J241" s="142"/>
      <c r="K241" s="142"/>
      <c r="L241" s="142"/>
      <c r="M241" s="142"/>
      <c r="N241" s="142"/>
      <c r="O241" s="142"/>
      <c r="P241" s="142"/>
      <c r="Q241" s="142"/>
      <c r="R241" s="142"/>
      <c r="S241" s="142"/>
      <c r="T241" s="142"/>
      <c r="U241" s="142"/>
      <c r="V241" s="67"/>
    </row>
    <row r="242" spans="4:22" s="137" customFormat="1" ht="26.45" customHeight="1" x14ac:dyDescent="0.25">
      <c r="D242" s="143" t="s">
        <v>299</v>
      </c>
      <c r="E242" s="143"/>
      <c r="F242" s="144" t="s">
        <v>80</v>
      </c>
      <c r="G242" s="144"/>
      <c r="H242" s="144"/>
      <c r="I242" s="144"/>
      <c r="J242" s="144"/>
      <c r="K242" s="144"/>
      <c r="L242" s="144"/>
      <c r="M242" s="144"/>
      <c r="N242" s="144"/>
      <c r="O242" s="144"/>
      <c r="P242" s="144"/>
      <c r="Q242" s="144"/>
      <c r="R242" s="144"/>
      <c r="S242" s="144"/>
      <c r="T242" s="144"/>
      <c r="U242" s="144"/>
      <c r="V242" s="145"/>
    </row>
    <row r="247" spans="4:22" x14ac:dyDescent="0.25">
      <c r="R247" s="814"/>
      <c r="S247" s="814"/>
      <c r="T247" s="814"/>
      <c r="U247" s="814"/>
    </row>
    <row r="248" spans="4:22" x14ac:dyDescent="0.25">
      <c r="S248" s="801"/>
      <c r="T248" s="801"/>
    </row>
  </sheetData>
  <mergeCells count="26">
    <mergeCell ref="A7:A8"/>
    <mergeCell ref="B7:B8"/>
    <mergeCell ref="C7:C8"/>
    <mergeCell ref="D7:D9"/>
    <mergeCell ref="E7:E9"/>
    <mergeCell ref="D1:F1"/>
    <mergeCell ref="Q1:U1"/>
    <mergeCell ref="D2:F2"/>
    <mergeCell ref="Q2:U2"/>
    <mergeCell ref="D4:U4"/>
    <mergeCell ref="V7:V9"/>
    <mergeCell ref="G8:G9"/>
    <mergeCell ref="H8:J8"/>
    <mergeCell ref="K8:K9"/>
    <mergeCell ref="L8:L9"/>
    <mergeCell ref="M8:O8"/>
    <mergeCell ref="S248:T248"/>
    <mergeCell ref="F7:F9"/>
    <mergeCell ref="G7:K7"/>
    <mergeCell ref="L7:P7"/>
    <mergeCell ref="Q7:U7"/>
    <mergeCell ref="P8:P9"/>
    <mergeCell ref="Q8:Q9"/>
    <mergeCell ref="R8:T8"/>
    <mergeCell ref="U8:U9"/>
    <mergeCell ref="R247:U247"/>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I18"/>
  <sheetViews>
    <sheetView workbookViewId="0">
      <selection activeCell="F9" sqref="F9"/>
    </sheetView>
  </sheetViews>
  <sheetFormatPr defaultColWidth="8.85546875" defaultRowHeight="15" x14ac:dyDescent="0.25"/>
  <cols>
    <col min="1" max="1" width="5.7109375" style="44" customWidth="1"/>
    <col min="2" max="2" width="24.5703125" style="44" customWidth="1"/>
    <col min="3" max="6" width="10.28515625" style="44" customWidth="1"/>
    <col min="7" max="7" width="14.140625" style="44" customWidth="1"/>
    <col min="8" max="8" width="16.5703125" style="44" customWidth="1"/>
    <col min="9" max="16384" width="8.85546875" style="44"/>
  </cols>
  <sheetData>
    <row r="1" spans="1:9" x14ac:dyDescent="0.25">
      <c r="A1" s="44" t="s">
        <v>345</v>
      </c>
    </row>
    <row r="2" spans="1:9" ht="16.5" x14ac:dyDescent="0.25">
      <c r="A2" s="736"/>
      <c r="B2" s="736"/>
      <c r="C2" s="248"/>
      <c r="D2" s="249"/>
      <c r="E2" s="249"/>
      <c r="F2" s="249"/>
      <c r="G2" s="249"/>
      <c r="H2" s="250"/>
      <c r="I2" s="249"/>
    </row>
    <row r="3" spans="1:9" ht="16.5" x14ac:dyDescent="0.25">
      <c r="A3" s="736"/>
      <c r="B3" s="736"/>
      <c r="C3" s="248"/>
      <c r="D3" s="251"/>
      <c r="E3" s="251"/>
      <c r="F3" s="251"/>
      <c r="G3" s="249"/>
      <c r="H3" s="252"/>
      <c r="I3" s="249"/>
    </row>
    <row r="4" spans="1:9" ht="16.5" x14ac:dyDescent="0.25">
      <c r="A4" s="253"/>
      <c r="B4" s="249"/>
      <c r="C4" s="249"/>
      <c r="D4" s="249"/>
      <c r="E4" s="249"/>
      <c r="F4" s="249"/>
      <c r="G4" s="249"/>
      <c r="H4" s="252"/>
      <c r="I4" s="249"/>
    </row>
    <row r="5" spans="1:9" ht="20.25" x14ac:dyDescent="0.25">
      <c r="A5" s="828" t="s">
        <v>372</v>
      </c>
      <c r="B5" s="828"/>
      <c r="C5" s="828"/>
      <c r="D5" s="828"/>
      <c r="E5" s="828"/>
      <c r="F5" s="828"/>
      <c r="G5" s="828"/>
      <c r="H5" s="828"/>
      <c r="I5" s="828"/>
    </row>
    <row r="6" spans="1:9" ht="16.5" x14ac:dyDescent="0.25">
      <c r="A6" s="744" t="s">
        <v>373</v>
      </c>
      <c r="B6" s="744"/>
      <c r="C6" s="744"/>
      <c r="D6" s="744"/>
      <c r="E6" s="744"/>
      <c r="F6" s="744"/>
      <c r="G6" s="744"/>
      <c r="H6" s="744"/>
      <c r="I6" s="744"/>
    </row>
    <row r="7" spans="1:9" ht="16.5" x14ac:dyDescent="0.25">
      <c r="A7" s="253"/>
      <c r="B7" s="254"/>
      <c r="C7" s="254"/>
      <c r="D7" s="249"/>
      <c r="E7" s="249"/>
      <c r="F7" s="255"/>
      <c r="G7" s="249"/>
      <c r="H7" s="829" t="s">
        <v>6</v>
      </c>
      <c r="I7" s="829"/>
    </row>
    <row r="8" spans="1:9" ht="15.75" x14ac:dyDescent="0.25">
      <c r="A8" s="830" t="s">
        <v>3</v>
      </c>
      <c r="B8" s="830" t="s">
        <v>7</v>
      </c>
      <c r="C8" s="832" t="s">
        <v>382</v>
      </c>
      <c r="D8" s="832"/>
      <c r="E8" s="832"/>
      <c r="F8" s="832"/>
      <c r="G8" s="830" t="s">
        <v>374</v>
      </c>
      <c r="H8" s="833" t="s">
        <v>375</v>
      </c>
      <c r="I8" s="824" t="s">
        <v>31</v>
      </c>
    </row>
    <row r="9" spans="1:9" ht="78.75" x14ac:dyDescent="0.25">
      <c r="A9" s="831"/>
      <c r="B9" s="831"/>
      <c r="C9" s="194" t="s">
        <v>8</v>
      </c>
      <c r="D9" s="256" t="s">
        <v>376</v>
      </c>
      <c r="E9" s="256" t="s">
        <v>377</v>
      </c>
      <c r="F9" s="256" t="s">
        <v>378</v>
      </c>
      <c r="G9" s="831"/>
      <c r="H9" s="834"/>
      <c r="I9" s="825"/>
    </row>
    <row r="10" spans="1:9" ht="15.75" x14ac:dyDescent="0.25">
      <c r="A10" s="256"/>
      <c r="B10" s="257" t="s">
        <v>379</v>
      </c>
      <c r="C10" s="257"/>
      <c r="D10" s="258"/>
      <c r="E10" s="258"/>
      <c r="F10" s="258"/>
      <c r="G10" s="258"/>
      <c r="H10" s="258"/>
      <c r="I10" s="259"/>
    </row>
    <row r="11" spans="1:9" ht="15.75" x14ac:dyDescent="0.25">
      <c r="A11" s="260"/>
      <c r="B11" s="257" t="s">
        <v>380</v>
      </c>
      <c r="C11" s="257"/>
      <c r="D11" s="258"/>
      <c r="E11" s="258"/>
      <c r="F11" s="258"/>
      <c r="G11" s="257"/>
      <c r="H11" s="258"/>
      <c r="I11" s="259"/>
    </row>
    <row r="12" spans="1:9" ht="15.75" x14ac:dyDescent="0.25">
      <c r="A12" s="260"/>
      <c r="B12" s="257" t="s">
        <v>381</v>
      </c>
      <c r="C12" s="257"/>
      <c r="D12" s="258"/>
      <c r="E12" s="258"/>
      <c r="F12" s="258"/>
      <c r="G12" s="257"/>
      <c r="H12" s="258"/>
      <c r="I12" s="259"/>
    </row>
    <row r="13" spans="1:9" ht="15.75" x14ac:dyDescent="0.25">
      <c r="A13" s="260"/>
      <c r="B13" s="257"/>
      <c r="C13" s="257"/>
      <c r="D13" s="258"/>
      <c r="E13" s="258"/>
      <c r="F13" s="258"/>
      <c r="G13" s="257"/>
      <c r="H13" s="258"/>
      <c r="I13" s="259"/>
    </row>
    <row r="14" spans="1:9" ht="15.75" x14ac:dyDescent="0.25">
      <c r="A14" s="261"/>
      <c r="B14" s="261"/>
      <c r="C14" s="261"/>
      <c r="D14" s="262"/>
      <c r="E14" s="262"/>
      <c r="F14" s="262"/>
      <c r="G14" s="262"/>
      <c r="H14" s="263"/>
      <c r="I14" s="264"/>
    </row>
    <row r="16" spans="1:9" x14ac:dyDescent="0.25">
      <c r="F16" s="826" t="s">
        <v>365</v>
      </c>
      <c r="G16" s="826"/>
      <c r="H16" s="826"/>
      <c r="I16" s="826"/>
    </row>
    <row r="17" spans="6:9" x14ac:dyDescent="0.25">
      <c r="F17" s="827"/>
      <c r="G17" s="827"/>
      <c r="H17" s="827"/>
      <c r="I17" s="827"/>
    </row>
    <row r="18" spans="6:9" x14ac:dyDescent="0.25">
      <c r="F18" s="827" t="s">
        <v>368</v>
      </c>
      <c r="G18" s="827"/>
      <c r="H18" s="827"/>
      <c r="I18" s="827"/>
    </row>
  </sheetData>
  <mergeCells count="14">
    <mergeCell ref="I8:I9"/>
    <mergeCell ref="F16:I16"/>
    <mergeCell ref="F17:I17"/>
    <mergeCell ref="F18:I18"/>
    <mergeCell ref="A2:B2"/>
    <mergeCell ref="A3:B3"/>
    <mergeCell ref="A5:I5"/>
    <mergeCell ref="A6:I6"/>
    <mergeCell ref="H7:I7"/>
    <mergeCell ref="A8:A9"/>
    <mergeCell ref="B8:B9"/>
    <mergeCell ref="C8:F8"/>
    <mergeCell ref="G8:G9"/>
    <mergeCell ref="H8:H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70C0"/>
  </sheetPr>
  <dimension ref="A1:R21"/>
  <sheetViews>
    <sheetView workbookViewId="0">
      <selection activeCell="F9" sqref="F9"/>
    </sheetView>
  </sheetViews>
  <sheetFormatPr defaultRowHeight="15" x14ac:dyDescent="0.25"/>
  <cols>
    <col min="1" max="1" width="5.42578125" customWidth="1"/>
    <col min="2" max="2" width="13.7109375" customWidth="1"/>
    <col min="3" max="3" width="19.28515625" customWidth="1"/>
    <col min="9" max="9" width="16.7109375" customWidth="1"/>
  </cols>
  <sheetData>
    <row r="1" spans="1:18" x14ac:dyDescent="0.25">
      <c r="A1" t="s">
        <v>345</v>
      </c>
    </row>
    <row r="3" spans="1:18" ht="18.75" x14ac:dyDescent="0.3">
      <c r="A3" s="837" t="s">
        <v>347</v>
      </c>
      <c r="B3" s="837"/>
      <c r="C3" s="837"/>
      <c r="D3" s="837"/>
      <c r="E3" s="837"/>
      <c r="F3" s="837"/>
      <c r="G3" s="837"/>
      <c r="H3" s="837"/>
      <c r="I3" s="837"/>
      <c r="J3" s="837"/>
      <c r="K3" s="837"/>
      <c r="L3" s="837"/>
      <c r="M3" s="837"/>
      <c r="N3" s="837"/>
      <c r="O3" s="837"/>
      <c r="P3" s="837"/>
      <c r="Q3" s="837"/>
      <c r="R3" s="837"/>
    </row>
    <row r="4" spans="1:18" x14ac:dyDescent="0.25">
      <c r="Q4" s="838" t="s">
        <v>6</v>
      </c>
      <c r="R4" s="838"/>
    </row>
    <row r="5" spans="1:18" x14ac:dyDescent="0.25">
      <c r="A5" s="839" t="s">
        <v>3</v>
      </c>
      <c r="B5" s="839" t="s">
        <v>348</v>
      </c>
      <c r="C5" s="839" t="s">
        <v>349</v>
      </c>
      <c r="D5" s="839" t="s">
        <v>350</v>
      </c>
      <c r="E5" s="841" t="s">
        <v>351</v>
      </c>
      <c r="F5" s="841"/>
      <c r="G5" s="841"/>
      <c r="H5" s="841"/>
      <c r="I5" s="835" t="s">
        <v>352</v>
      </c>
      <c r="J5" s="842" t="s">
        <v>353</v>
      </c>
      <c r="K5" s="842"/>
      <c r="L5" s="842"/>
      <c r="M5" s="842"/>
      <c r="N5" s="842" t="s">
        <v>354</v>
      </c>
      <c r="O5" s="842"/>
      <c r="P5" s="842"/>
      <c r="Q5" s="842"/>
      <c r="R5" s="835" t="s">
        <v>355</v>
      </c>
    </row>
    <row r="6" spans="1:18" ht="90" x14ac:dyDescent="0.25">
      <c r="A6" s="840"/>
      <c r="B6" s="840"/>
      <c r="C6" s="840"/>
      <c r="D6" s="840"/>
      <c r="E6" s="241" t="s">
        <v>356</v>
      </c>
      <c r="F6" s="241" t="s">
        <v>357</v>
      </c>
      <c r="G6" s="241" t="s">
        <v>358</v>
      </c>
      <c r="H6" s="241" t="s">
        <v>359</v>
      </c>
      <c r="I6" s="836"/>
      <c r="J6" s="242" t="s">
        <v>360</v>
      </c>
      <c r="K6" s="243" t="s">
        <v>361</v>
      </c>
      <c r="L6" s="243" t="s">
        <v>362</v>
      </c>
      <c r="M6" s="243" t="s">
        <v>363</v>
      </c>
      <c r="N6" s="242" t="s">
        <v>360</v>
      </c>
      <c r="O6" s="243" t="s">
        <v>361</v>
      </c>
      <c r="P6" s="243" t="s">
        <v>362</v>
      </c>
      <c r="Q6" s="243" t="s">
        <v>363</v>
      </c>
      <c r="R6" s="836"/>
    </row>
    <row r="7" spans="1:18" x14ac:dyDescent="0.25">
      <c r="A7" s="244"/>
      <c r="B7" s="244"/>
      <c r="C7" s="244"/>
      <c r="D7" s="244"/>
      <c r="E7" s="244"/>
      <c r="F7" s="244"/>
      <c r="G7" s="244"/>
      <c r="H7" s="244"/>
      <c r="I7" s="244"/>
      <c r="J7" s="244"/>
      <c r="K7" s="244"/>
      <c r="L7" s="244"/>
      <c r="M7" s="244"/>
      <c r="N7" s="244"/>
      <c r="O7" s="244"/>
      <c r="P7" s="244"/>
      <c r="Q7" s="244"/>
      <c r="R7" s="244"/>
    </row>
    <row r="8" spans="1:18" x14ac:dyDescent="0.25">
      <c r="A8" s="245"/>
      <c r="B8" s="245"/>
      <c r="C8" s="245"/>
      <c r="D8" s="245"/>
      <c r="E8" s="245"/>
      <c r="F8" s="245"/>
      <c r="G8" s="245"/>
      <c r="H8" s="245"/>
      <c r="I8" s="245" t="s">
        <v>364</v>
      </c>
      <c r="J8" s="245"/>
      <c r="K8" s="245"/>
      <c r="L8" s="245"/>
      <c r="M8" s="245">
        <f>J8*K8*L8</f>
        <v>0</v>
      </c>
      <c r="N8" s="245"/>
      <c r="O8" s="245"/>
      <c r="P8" s="245"/>
      <c r="Q8" s="245">
        <f>N8*O8*P8</f>
        <v>0</v>
      </c>
      <c r="R8" s="245">
        <f>M8+Q8</f>
        <v>0</v>
      </c>
    </row>
    <row r="9" spans="1:18" x14ac:dyDescent="0.25">
      <c r="A9" s="245"/>
      <c r="B9" s="245"/>
      <c r="C9" s="245"/>
      <c r="D9" s="245"/>
      <c r="E9" s="245"/>
      <c r="F9" s="245"/>
      <c r="G9" s="245"/>
      <c r="H9" s="245"/>
      <c r="I9" s="245"/>
      <c r="J9" s="245"/>
      <c r="K9" s="245"/>
      <c r="L9" s="245"/>
      <c r="M9" s="245">
        <f t="shared" ref="M9:M14" si="0">J9*K9*L9</f>
        <v>0</v>
      </c>
      <c r="N9" s="245"/>
      <c r="O9" s="245"/>
      <c r="P9" s="245"/>
      <c r="Q9" s="245">
        <f t="shared" ref="Q9:Q15" si="1">N9*O9*P9</f>
        <v>0</v>
      </c>
      <c r="R9" s="245">
        <f t="shared" ref="R9:R15" si="2">M9+Q9</f>
        <v>0</v>
      </c>
    </row>
    <row r="10" spans="1:18" x14ac:dyDescent="0.25">
      <c r="A10" s="245"/>
      <c r="B10" s="245"/>
      <c r="C10" s="245"/>
      <c r="D10" s="245"/>
      <c r="E10" s="245"/>
      <c r="F10" s="245"/>
      <c r="G10" s="245"/>
      <c r="H10" s="245"/>
      <c r="I10" s="245"/>
      <c r="J10" s="245"/>
      <c r="K10" s="245"/>
      <c r="L10" s="245"/>
      <c r="M10" s="245">
        <f t="shared" si="0"/>
        <v>0</v>
      </c>
      <c r="N10" s="245"/>
      <c r="O10" s="245"/>
      <c r="P10" s="245"/>
      <c r="Q10" s="245">
        <f t="shared" si="1"/>
        <v>0</v>
      </c>
      <c r="R10" s="245">
        <f t="shared" si="2"/>
        <v>0</v>
      </c>
    </row>
    <row r="11" spans="1:18" x14ac:dyDescent="0.25">
      <c r="A11" s="245"/>
      <c r="B11" s="245"/>
      <c r="C11" s="245"/>
      <c r="D11" s="245"/>
      <c r="E11" s="245"/>
      <c r="F11" s="245"/>
      <c r="G11" s="245"/>
      <c r="H11" s="245"/>
      <c r="I11" s="245"/>
      <c r="J11" s="245"/>
      <c r="K11" s="245"/>
      <c r="L11" s="245"/>
      <c r="M11" s="245">
        <f t="shared" si="0"/>
        <v>0</v>
      </c>
      <c r="N11" s="245"/>
      <c r="O11" s="245"/>
      <c r="P11" s="245"/>
      <c r="Q11" s="245">
        <f t="shared" si="1"/>
        <v>0</v>
      </c>
      <c r="R11" s="245">
        <f t="shared" si="2"/>
        <v>0</v>
      </c>
    </row>
    <row r="12" spans="1:18" x14ac:dyDescent="0.25">
      <c r="A12" s="245"/>
      <c r="B12" s="245"/>
      <c r="C12" s="245"/>
      <c r="D12" s="245"/>
      <c r="E12" s="245"/>
      <c r="F12" s="245"/>
      <c r="G12" s="245"/>
      <c r="H12" s="245"/>
      <c r="I12" s="245"/>
      <c r="J12" s="245"/>
      <c r="K12" s="245"/>
      <c r="L12" s="245"/>
      <c r="M12" s="245">
        <f t="shared" si="0"/>
        <v>0</v>
      </c>
      <c r="N12" s="245"/>
      <c r="O12" s="245"/>
      <c r="P12" s="245"/>
      <c r="Q12" s="245">
        <f t="shared" si="1"/>
        <v>0</v>
      </c>
      <c r="R12" s="245">
        <f t="shared" si="2"/>
        <v>0</v>
      </c>
    </row>
    <row r="13" spans="1:18" x14ac:dyDescent="0.25">
      <c r="A13" s="245"/>
      <c r="B13" s="245"/>
      <c r="C13" s="245"/>
      <c r="D13" s="245"/>
      <c r="E13" s="245"/>
      <c r="F13" s="245"/>
      <c r="G13" s="245"/>
      <c r="H13" s="245"/>
      <c r="I13" s="245"/>
      <c r="J13" s="245"/>
      <c r="K13" s="245"/>
      <c r="L13" s="245"/>
      <c r="M13" s="245">
        <f t="shared" si="0"/>
        <v>0</v>
      </c>
      <c r="N13" s="245"/>
      <c r="O13" s="245"/>
      <c r="P13" s="245"/>
      <c r="Q13" s="245">
        <f t="shared" si="1"/>
        <v>0</v>
      </c>
      <c r="R13" s="245">
        <f t="shared" si="2"/>
        <v>0</v>
      </c>
    </row>
    <row r="14" spans="1:18" x14ac:dyDescent="0.25">
      <c r="A14" s="245"/>
      <c r="B14" s="245"/>
      <c r="C14" s="245"/>
      <c r="D14" s="245"/>
      <c r="E14" s="245"/>
      <c r="F14" s="245"/>
      <c r="G14" s="245"/>
      <c r="H14" s="245"/>
      <c r="I14" s="245"/>
      <c r="J14" s="245"/>
      <c r="K14" s="245"/>
      <c r="L14" s="245"/>
      <c r="M14" s="245">
        <f t="shared" si="0"/>
        <v>0</v>
      </c>
      <c r="N14" s="245"/>
      <c r="O14" s="245"/>
      <c r="P14" s="245"/>
      <c r="Q14" s="245">
        <f t="shared" si="1"/>
        <v>0</v>
      </c>
      <c r="R14" s="245">
        <f t="shared" si="2"/>
        <v>0</v>
      </c>
    </row>
    <row r="15" spans="1:18" x14ac:dyDescent="0.25">
      <c r="A15" s="245"/>
      <c r="B15" s="245"/>
      <c r="C15" s="245"/>
      <c r="D15" s="245"/>
      <c r="E15" s="245"/>
      <c r="F15" s="245"/>
      <c r="G15" s="245"/>
      <c r="H15" s="245"/>
      <c r="I15" s="245"/>
      <c r="J15" s="245"/>
      <c r="K15" s="245"/>
      <c r="L15" s="245"/>
      <c r="M15" s="245"/>
      <c r="N15" s="245"/>
      <c r="O15" s="245"/>
      <c r="P15" s="245"/>
      <c r="Q15" s="245">
        <f t="shared" si="1"/>
        <v>0</v>
      </c>
      <c r="R15" s="245">
        <f t="shared" si="2"/>
        <v>0</v>
      </c>
    </row>
    <row r="16" spans="1:18" x14ac:dyDescent="0.25">
      <c r="O16" s="826" t="s">
        <v>365</v>
      </c>
      <c r="P16" s="826"/>
      <c r="Q16" s="826"/>
      <c r="R16" s="826"/>
    </row>
    <row r="17" spans="2:18" x14ac:dyDescent="0.25">
      <c r="B17" s="246" t="s">
        <v>366</v>
      </c>
      <c r="O17" s="827"/>
      <c r="P17" s="827"/>
      <c r="Q17" s="827"/>
      <c r="R17" s="827"/>
    </row>
    <row r="18" spans="2:18" x14ac:dyDescent="0.25">
      <c r="B18" s="247" t="s">
        <v>367</v>
      </c>
      <c r="O18" s="827" t="s">
        <v>368</v>
      </c>
      <c r="P18" s="827"/>
      <c r="Q18" s="827"/>
      <c r="R18" s="827"/>
    </row>
    <row r="19" spans="2:18" x14ac:dyDescent="0.25">
      <c r="B19" t="s">
        <v>369</v>
      </c>
    </row>
    <row r="20" spans="2:18" x14ac:dyDescent="0.25">
      <c r="B20" t="s">
        <v>370</v>
      </c>
    </row>
    <row r="21" spans="2:18" x14ac:dyDescent="0.25">
      <c r="B21" t="s">
        <v>371</v>
      </c>
    </row>
  </sheetData>
  <mergeCells count="14">
    <mergeCell ref="R5:R6"/>
    <mergeCell ref="O16:R16"/>
    <mergeCell ref="O17:R17"/>
    <mergeCell ref="O18:R18"/>
    <mergeCell ref="A3:R3"/>
    <mergeCell ref="Q4:R4"/>
    <mergeCell ref="A5:A6"/>
    <mergeCell ref="B5:B6"/>
    <mergeCell ref="C5:C6"/>
    <mergeCell ref="D5:D6"/>
    <mergeCell ref="E5:H5"/>
    <mergeCell ref="I5:I6"/>
    <mergeCell ref="J5:M5"/>
    <mergeCell ref="N5:Q5"/>
  </mergeCells>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HS dinh kem</vt:lpstr>
      <vt:lpstr>BS1.Tong hop</vt:lpstr>
      <vt:lpstr>BS2.DT thu</vt:lpstr>
      <vt:lpstr>BS3.DT chi </vt:lpstr>
      <vt:lpstr>BS4.DT chi - chi tiet</vt:lpstr>
      <vt:lpstr>BS5.Nhu cau tang luong</vt:lpstr>
      <vt:lpstr>BS6. Tiet kiem 10%</vt:lpstr>
      <vt:lpstr>PL1.TH so SV</vt:lpstr>
      <vt:lpstr>PL2.Chi tiet So SV</vt:lpstr>
      <vt:lpstr>PL3.DT MGHP</vt:lpstr>
      <vt:lpstr>PL4.MGHP-chi tiet</vt:lpstr>
      <vt:lpstr>pl5.Chi tiết NQ 03</vt:lpstr>
      <vt:lpstr>PL6.Nhu cau Sua chua 2021</vt:lpstr>
      <vt:lpstr> Bang luong</vt:lpstr>
      <vt:lpstr>BS3. Chi tiet tong chi (2)</vt:lpstr>
      <vt:lpstr>BS6. MGHP - tong hop</vt:lpstr>
      <vt:lpstr>BS7. MGHP - chi tiet</vt:lpstr>
      <vt:lpstr>Sheet3</vt:lpstr>
      <vt:lpstr>' Bang luong'!Bangluong</vt:lpstr>
      <vt:lpstr>'PL6.Nhu cau Sua chua 2021'!Print_Area</vt:lpstr>
      <vt:lpstr>'BS1.Tong hop'!Print_Titles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2020-09-01T11:22:24Z</dcterms:modified>
</cp:coreProperties>
</file>